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01.DorProject.local\Sharing\Design\2026\Loru marzpetaran\Shamut\BoQ\"/>
    </mc:Choice>
  </mc:AlternateContent>
  <bookViews>
    <workbookView xWindow="0" yWindow="0" windowWidth="23040" windowHeight="9168" tabRatio="910"/>
  </bookViews>
  <sheets>
    <sheet name="Ampop ampopagir" sheetId="1" r:id="rId1"/>
  </sheets>
  <definedNames>
    <definedName name="_xlnm.Print_Area" localSheetId="0">'Ampop ampopagir'!$A$2:$H$147</definedName>
    <definedName name="_xlnm.Print_Titles" localSheetId="0">'Ampop ampopagir'!$5:$5</definedName>
  </definedNames>
  <calcPr calcId="162913"/>
</workbook>
</file>

<file path=xl/calcChain.xml><?xml version="1.0" encoding="utf-8"?>
<calcChain xmlns="http://schemas.openxmlformats.org/spreadsheetml/2006/main">
  <c r="K8" i="1" l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7" i="1"/>
  <c r="H46" i="1"/>
  <c r="H45" i="1"/>
  <c r="H44" i="1"/>
  <c r="H43" i="1"/>
  <c r="H41" i="1"/>
  <c r="H40" i="1"/>
  <c r="H39" i="1"/>
  <c r="H38" i="1"/>
  <c r="H98" i="1"/>
  <c r="H90" i="1"/>
  <c r="H134" i="1"/>
  <c r="H135" i="1"/>
  <c r="H136" i="1"/>
  <c r="H110" i="1" l="1"/>
  <c r="H66" i="1"/>
  <c r="H67" i="1"/>
  <c r="H68" i="1"/>
  <c r="H69" i="1"/>
  <c r="H70" i="1"/>
  <c r="H71" i="1"/>
  <c r="H72" i="1"/>
  <c r="H74" i="1"/>
  <c r="H75" i="1"/>
  <c r="H76" i="1"/>
  <c r="H77" i="1"/>
  <c r="H78" i="1"/>
  <c r="H79" i="1"/>
  <c r="H81" i="1"/>
  <c r="H82" i="1"/>
  <c r="H83" i="1"/>
  <c r="H84" i="1"/>
  <c r="H85" i="1"/>
  <c r="H86" i="1"/>
  <c r="H88" i="1"/>
  <c r="H89" i="1"/>
  <c r="H91" i="1"/>
  <c r="H93" i="1"/>
  <c r="H94" i="1"/>
  <c r="H96" i="1"/>
  <c r="H97" i="1"/>
  <c r="H100" i="1"/>
  <c r="H101" i="1"/>
  <c r="H102" i="1"/>
  <c r="H103" i="1"/>
  <c r="H104" i="1"/>
  <c r="H105" i="1"/>
  <c r="H107" i="1"/>
  <c r="H108" i="1"/>
  <c r="H109" i="1"/>
  <c r="H111" i="1"/>
  <c r="H112" i="1"/>
  <c r="H114" i="1"/>
  <c r="H115" i="1"/>
  <c r="H117" i="1"/>
  <c r="H118" i="1"/>
  <c r="H119" i="1"/>
  <c r="H121" i="1"/>
  <c r="H122" i="1"/>
  <c r="H123" i="1"/>
  <c r="H124" i="1"/>
  <c r="H125" i="1"/>
  <c r="H127" i="1"/>
  <c r="H128" i="1"/>
  <c r="H129" i="1"/>
  <c r="H130" i="1"/>
  <c r="H131" i="1"/>
  <c r="H132" i="1"/>
  <c r="H133" i="1"/>
  <c r="H138" i="1"/>
  <c r="H139" i="1"/>
  <c r="H140" i="1"/>
  <c r="H9" i="1"/>
  <c r="H10" i="1"/>
  <c r="H11" i="1"/>
  <c r="H12" i="1"/>
  <c r="H14" i="1"/>
  <c r="H16" i="1"/>
  <c r="H18" i="1"/>
  <c r="H19" i="1"/>
  <c r="H20" i="1"/>
  <c r="H21" i="1"/>
  <c r="H22" i="1"/>
  <c r="H24" i="1"/>
  <c r="H25" i="1"/>
  <c r="H26" i="1"/>
  <c r="H27" i="1"/>
  <c r="H28" i="1"/>
  <c r="H29" i="1"/>
  <c r="H30" i="1"/>
  <c r="H31" i="1"/>
  <c r="H32" i="1"/>
  <c r="H48" i="1"/>
  <c r="H49" i="1"/>
  <c r="H50" i="1"/>
  <c r="H51" i="1"/>
  <c r="H52" i="1"/>
  <c r="H53" i="1"/>
  <c r="H54" i="1"/>
  <c r="H55" i="1"/>
  <c r="H57" i="1"/>
  <c r="H60" i="1"/>
  <c r="H61" i="1"/>
  <c r="H62" i="1"/>
  <c r="H63" i="1"/>
  <c r="H64" i="1"/>
  <c r="H7" i="1"/>
  <c r="H36" i="1" l="1"/>
  <c r="H35" i="1"/>
  <c r="H34" i="1"/>
  <c r="H141" i="1" l="1"/>
  <c r="G151" i="1" s="1"/>
</calcChain>
</file>

<file path=xl/sharedStrings.xml><?xml version="1.0" encoding="utf-8"?>
<sst xmlns="http://schemas.openxmlformats.org/spreadsheetml/2006/main" count="502" uniqueCount="247">
  <si>
    <t>NN</t>
  </si>
  <si>
    <t>Աշխատանքների  անվանումը</t>
  </si>
  <si>
    <t>п.м.</t>
  </si>
  <si>
    <t>գծմ</t>
  </si>
  <si>
    <t>H больше 2000
интенсивность +
Арагацотни марз
ройон Арагацотн</t>
  </si>
  <si>
    <t>Խոշորահատիկ ա/բ h=6սմ   ԳՕՍՏ 9128-2013  տեսակ II</t>
  </si>
  <si>
    <t xml:space="preserve"> Крупнозернистый а/б h=6см   ГОСТ 9128-2013  марка II</t>
  </si>
  <si>
    <t>шт</t>
  </si>
  <si>
    <t>հատ</t>
  </si>
  <si>
    <t>Ծավալը
Օбъем</t>
  </si>
  <si>
    <t>Мелкозернистый "Б" плотный горячий а/б h=4см ГОСТ 9128-2013</t>
  </si>
  <si>
    <t>Մանրահատիկ խիտ տաք ա/բ h=4սմ տիպ "Б"  ԳՕՍՏ 9128-2013</t>
  </si>
  <si>
    <t>մ²</t>
  </si>
  <si>
    <t>м²</t>
  </si>
  <si>
    <t>չափման 
միավոր</t>
  </si>
  <si>
    <t xml:space="preserve"> Երթևեկելի մաս</t>
  </si>
  <si>
    <t>Проезжая часть</t>
  </si>
  <si>
    <t xml:space="preserve"> Зем. Работы</t>
  </si>
  <si>
    <t>Հողային աշխատանքներ</t>
  </si>
  <si>
    <t>9.6-IV կարգի բնահողի մշակում և տեղափոխում լիցք 50մ բուլդոզերով
հարթում,ջրում,խտաում</t>
  </si>
  <si>
    <t xml:space="preserve">  Կազմեց`  / Составленный                                                  Ռ. Առաքելյան / Р. Аракелян</t>
  </si>
  <si>
    <t>Разработка грунта 9.6-IV  бульдозером с перемещением в  насып на 50 м планировка,поливка,укотка</t>
  </si>
  <si>
    <r>
      <t>մ</t>
    </r>
    <r>
      <rPr>
        <vertAlign val="superscript"/>
        <sz val="12"/>
        <rFont val="GHEA Grapalat"/>
      </rPr>
      <t>2</t>
    </r>
  </si>
  <si>
    <r>
      <t>м</t>
    </r>
    <r>
      <rPr>
        <vertAlign val="superscript"/>
        <sz val="12"/>
        <rFont val="GHEA Grapalat"/>
      </rPr>
      <t>2</t>
    </r>
  </si>
  <si>
    <r>
      <t>մ</t>
    </r>
    <r>
      <rPr>
        <vertAlign val="superscript"/>
        <sz val="12"/>
        <rFont val="GHEA Grapalat"/>
      </rPr>
      <t>3</t>
    </r>
  </si>
  <si>
    <r>
      <t>м</t>
    </r>
    <r>
      <rPr>
        <vertAlign val="superscript"/>
        <sz val="12"/>
        <rFont val="GHEA Grapalat"/>
      </rPr>
      <t>3</t>
    </r>
  </si>
  <si>
    <r>
      <t>Հիմքի մակերեսի մշակում բիտումային էմուլսիայով 0,6լ/մ</t>
    </r>
    <r>
      <rPr>
        <vertAlign val="superscript"/>
        <sz val="12"/>
        <rFont val="GHEA Grapalat"/>
      </rPr>
      <t xml:space="preserve">2 </t>
    </r>
    <r>
      <rPr>
        <sz val="12"/>
        <rFont val="GHEA Grapalat"/>
      </rPr>
      <t xml:space="preserve"> 
ԳՕՍՏ Ռ 58952․1-2020</t>
    </r>
  </si>
  <si>
    <r>
      <t>Օброботка поверхности  основонил бит.  эмулс. 0,6л/м</t>
    </r>
    <r>
      <rPr>
        <vertAlign val="superscript"/>
        <sz val="12"/>
        <rFont val="GHEA Grapalat"/>
      </rPr>
      <t xml:space="preserve">2  
</t>
    </r>
    <r>
      <rPr>
        <sz val="12"/>
        <rFont val="GHEA Grapalat"/>
      </rPr>
      <t>ГОСТ П 58952․1-2020</t>
    </r>
  </si>
  <si>
    <t>Կողնակներ</t>
  </si>
  <si>
    <t>Обочины</t>
  </si>
  <si>
    <t>Կողնակների իրականացում C-4 խճաավազային խարնուրդով h = 10 սմ ԳՕՍՏ 25607-2009</t>
  </si>
  <si>
    <t>Устройства обочин C-4 щебёнопесчанной смесью h = 10 см
ГОСТ 25607-2009</t>
  </si>
  <si>
    <t>Նոր ճան. նշանների տեղադրում, N 1169-Ն, այդ թվում՝</t>
  </si>
  <si>
    <t>Установка дор. знаков, N 1169-Н в том числе</t>
  </si>
  <si>
    <t xml:space="preserve"> - առավելության</t>
  </si>
  <si>
    <t xml:space="preserve"> - приоритета</t>
  </si>
  <si>
    <t>Բետոն B-15</t>
  </si>
  <si>
    <t xml:space="preserve"> Бетон B-15 </t>
  </si>
  <si>
    <t>Կանգնակ մետ. խող 57/4մմ</t>
  </si>
  <si>
    <t xml:space="preserve">Опора мет. труба 57/4мм </t>
  </si>
  <si>
    <t>Ճանապարհային նշաններ</t>
  </si>
  <si>
    <t>Дорожние Знаки</t>
  </si>
  <si>
    <t>Մայթեր</t>
  </si>
  <si>
    <t>Тротуар</t>
  </si>
  <si>
    <t>Բետոնե սալիկների, ձևավոր տեղադրում, մոխրագույն h=6սմ   ԳՕՍՏ 17608-2017
Գույնը և ձևը համաձայնեցնել պատվիրատուի հետ</t>
  </si>
  <si>
    <t>Бет. плитки, серые, фигурные h=6см  
ГОСТ 17608-2017 
Согласовываем цвет и вид с заказчиком</t>
  </si>
  <si>
    <t>Բետոնե սալիկների, ձևավոր տեղադրում,գունավոր h=6սմ   ԳՕՍՏ 17608-2017
Գույնը և ձևը համաձայնեցնել պատվիրատուի հետ</t>
  </si>
  <si>
    <t>Бет. плитки, цвет фигурные h=6см  
ГОСТ 17608-2017 
Согласовываем цвет и вид с заказчиком</t>
  </si>
  <si>
    <t>Ավազացեմենտային չոր խառնուրդ  h=10սմ 
(90%- ավազ, 10%- ցեմենտ)</t>
  </si>
  <si>
    <t>Песчано-цемента сухая смесю h=10см (90%- песок, 10%- цемент)</t>
  </si>
  <si>
    <t xml:space="preserve">Խճային հիմք h=12սմ </t>
  </si>
  <si>
    <t xml:space="preserve">Щебеночное основание h=12см </t>
  </si>
  <si>
    <t>մ³</t>
  </si>
  <si>
    <t>м³</t>
  </si>
  <si>
    <t>I. Հ.Պ.Ա.</t>
  </si>
  <si>
    <t>I. Б.В.Р.</t>
  </si>
  <si>
    <t>18.1-VII բնահողի փխրեցում հիդրոմուրճով</t>
  </si>
  <si>
    <t>18.1-VII грунта гидромолотом</t>
  </si>
  <si>
    <t>Նախապես փխրեցված 18.1-VII բնահողի մշակում և բարձում էքսկավատորով 1,5 մ³ շ/տ ա/ի, տեղափոխում լցակույտ 3 կմ</t>
  </si>
  <si>
    <t>Разработка заранее разрыхленного 18.1-VII грунта экскаватором 1,5 м³ ковшом на а/с и вывоз в отвал на 3 км</t>
  </si>
  <si>
    <t xml:space="preserve">Խճակոպճավազային հիմք (C-5) h=25սմ ԳՕՍՏ 25607-2009  </t>
  </si>
  <si>
    <t>Հատիկավոր ենթահիմք (ավազակոպիճ) h=15սմ ԳՕՍՏ 25607-2009</t>
  </si>
  <si>
    <t>Щебеночно-гравийно-песчаное основание (C-5) h=25см 
ГОСТ 25607-2009</t>
  </si>
  <si>
    <t>Зернистая основа (гр.песчаный слой) h=15см ГОСТ 25607-2009</t>
  </si>
  <si>
    <t>Իջատեղեր և մուտքեր</t>
  </si>
  <si>
    <t>Съезды и входы</t>
  </si>
  <si>
    <r>
      <t xml:space="preserve"> 9.6-IV բնահողի մշակում,  բարձում ա/ի էքս․ 1.5մ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շերեփ․ տեղափոխում լցակույտ 3կմ</t>
    </r>
  </si>
  <si>
    <r>
      <t>Разработка грунта 9.6-IV и погрузка экс 1.5м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ковш  на а/с и вывоз в отвал на 3км</t>
    </r>
  </si>
  <si>
    <t>Մանրահատիկ տիպ "Б" խիտ տաք ա/բ h = 4 սմ ԳՕՍՏ 9128-2013</t>
  </si>
  <si>
    <t>Мелкозернистый тип "Б" плотный горячий а/б h = 4 см ГОСТ 9128-2013</t>
  </si>
  <si>
    <t>Մանրահատիկ տիպ "Б" խիտ տաք ա/բ h = 5 սմ ԳՕՍՏ 9128-2013</t>
  </si>
  <si>
    <t>Мелкозернистый тип "Б" плотный горячий а/б h = 5 см ГОСТ 9128-2013</t>
  </si>
  <si>
    <t>Խոշորահատիկ ծակոտկեն ա/բ h = 6 սմ ԳՕՍՏ 9128-2013</t>
  </si>
  <si>
    <t>Крупнозернистый пористый а/б  h = 6 см ГОСТ 9128-2013</t>
  </si>
  <si>
    <t>Խճակոպճավազային հիմք (C - 5) h = 15 սմ 
ԳՕՍՏ 25607-2009</t>
  </si>
  <si>
    <t>Щебеночно-гравийно-песчаное основание (C - 5) h = 15 см 
ГОСТ 25607-2009</t>
  </si>
  <si>
    <r>
      <rPr>
        <sz val="12"/>
        <rFont val="GHEA Grapalat"/>
      </rPr>
      <t>Հիմքի մակերեսի մշակում բիտումային էմուլսիայով 0,6 լ/մ²</t>
    </r>
    <r>
      <rPr>
        <vertAlign val="superscript"/>
        <sz val="12"/>
        <rFont val="GHEA Grapalat"/>
      </rPr>
      <t xml:space="preserve">
</t>
    </r>
    <r>
      <rPr>
        <sz val="12"/>
        <rFont val="GHEA Grapalat"/>
      </rPr>
      <t>ԳՕՍՏ Ռ 58952․1-2020</t>
    </r>
  </si>
  <si>
    <t>Օброботка поверхности основония битумной эмулсией 0,6 л/м² 
ГОСТ П 58952․1-2020</t>
  </si>
  <si>
    <t>Հատիկավոր ենթահիմք (ավազակոպիճ) h = 12 սմ ԳՕՍՏ 25607-2009</t>
  </si>
  <si>
    <t>Зернистая основа (гравийно песчаный слой) h = 12 см ГОСТ 25607-2009</t>
  </si>
  <si>
    <t>գծ.մ</t>
  </si>
  <si>
    <t>п.м</t>
  </si>
  <si>
    <t xml:space="preserve">Установка новых металических ограждений δ = 4 мм, швеллер № 16, шаг 2 м ГОСТ 26804-2012 </t>
  </si>
  <si>
    <t xml:space="preserve">Նոր մետաղական արգելափակոցի տեղադրում δ = 4 մմ, շվելլեր № 16, քայլ - 2 մ  ԳՕՍՏ 26804-2012 </t>
  </si>
  <si>
    <r>
      <t>Հավաքովի բետոնե 15x30սմ եզրաքարի տեղադրում ԳՕՍՏ 6665-91
- միաձույլ բետոնե հիմք B-15 1գծմ-0.055մ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
- ավազակոպճային շերտ h=5սմ 1գծմ-0.0175մ</t>
    </r>
    <r>
      <rPr>
        <vertAlign val="superscript"/>
        <sz val="12"/>
        <rFont val="GHEA Grapalat"/>
      </rPr>
      <t>3</t>
    </r>
  </si>
  <si>
    <r>
      <t>Установка сборных бет. 15x30см бордюр ГОСТ 6665-91
- монолитный бетон фундамента B -15 1п.м-0.055м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
- гр. песчаный слой h=5см 1п.м-0.0175м</t>
    </r>
    <r>
      <rPr>
        <vertAlign val="superscript"/>
        <sz val="12"/>
        <rFont val="GHEA Grapalat"/>
      </rPr>
      <t>3</t>
    </r>
  </si>
  <si>
    <r>
      <t>Հավաքովի բետոնե 8x20սմ եզրաշարի տեղադրում ԳՕՍՏ 6665-91
- միաձույլ բետոնե հիմք B-15 1գծմ-0.048մ</t>
    </r>
    <r>
      <rPr>
        <vertAlign val="superscript"/>
        <sz val="12"/>
        <rFont val="GHEA Grapalat"/>
      </rPr>
      <t xml:space="preserve">3 </t>
    </r>
    <r>
      <rPr>
        <sz val="12"/>
        <rFont val="GHEA Grapalat"/>
      </rPr>
      <t xml:space="preserve">
- ավազակոպճային շերտ h=5սմ 1գծմ-0.014մ</t>
    </r>
    <r>
      <rPr>
        <vertAlign val="superscript"/>
        <sz val="12"/>
        <rFont val="GHEA Grapalat"/>
      </rPr>
      <t>3</t>
    </r>
  </si>
  <si>
    <r>
      <t>Установка сборных бет. 8x20см верста ГОСТ 6665-91
- монолитный бетон фундамента B -15 1п.м-0.048м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
- гр. песчаный слой h=5см 1п.м-0.014м</t>
    </r>
    <r>
      <rPr>
        <vertAlign val="superscript"/>
        <sz val="12"/>
        <rFont val="GHEA Grapalat"/>
      </rPr>
      <t>3</t>
    </r>
  </si>
  <si>
    <t>Միաձույլ ե/բ ջրընդունիչի կառուցում մետաղական ցանցով 30x34 սմ</t>
  </si>
  <si>
    <t>Устройство монолитного ж/б водоприемника металической сеткой 30x34 см</t>
  </si>
  <si>
    <t>Ավազակոպճային շերտ h = 10 սմ</t>
  </si>
  <si>
    <t>Гравийно-песчаный слой h = 10 см</t>
  </si>
  <si>
    <t xml:space="preserve">Միաձույլ ե/բ B-20 </t>
  </si>
  <si>
    <t xml:space="preserve">Монолитный  ж/б B-20 </t>
  </si>
  <si>
    <t>Ջրամեկուսացում (2 շերտ տաք բիտումով)</t>
  </si>
  <si>
    <t>Гидроизоляция (2 слоя горячим битумом)</t>
  </si>
  <si>
    <t>Ամրանավորում</t>
  </si>
  <si>
    <t>Армирование</t>
  </si>
  <si>
    <t>Ø12 A-500C  L = 550 մմ</t>
  </si>
  <si>
    <t>Ø12 A-500C  L = 550 мм</t>
  </si>
  <si>
    <t>կգ</t>
  </si>
  <si>
    <t>кг</t>
  </si>
  <si>
    <t>Ø8 Ac-I  L = 1000 մմ</t>
  </si>
  <si>
    <t>Ø8 Ac-I  L = 1000 мм</t>
  </si>
  <si>
    <t>Ø12 A-500C  L = 260 մմ</t>
  </si>
  <si>
    <t>Ø12 A-500C  L = 260 мм</t>
  </si>
  <si>
    <t>Ø12 A-500C  L = 1000 մմ</t>
  </si>
  <si>
    <t>Ø12 A-500C  L = 1000 мм</t>
  </si>
  <si>
    <t>Ցանց</t>
  </si>
  <si>
    <t>Сетка</t>
  </si>
  <si>
    <t>L 70x7 մմ L=1000 մմ ԳՈՍՏ 8509.93</t>
  </si>
  <si>
    <t>L 70x7 мм L=1000 мм ГОСТ 8509.93</t>
  </si>
  <si>
    <t>L 63x6 մմ L=996 մմ ԳՈՍՏ 8509.93</t>
  </si>
  <si>
    <t>L 63x6 мм L=996 мм ГОСТ 8509.93</t>
  </si>
  <si>
    <t>L 63x6 մմ L=450 մմ ԳՈՍՏ 8509.93</t>
  </si>
  <si>
    <t>L 63x6 мм L=450 мм ГОСТ 8509.93</t>
  </si>
  <si>
    <t>L 50x10 մմ L = 434 մմ ԳՈՍՏ 8509.93</t>
  </si>
  <si>
    <t>L 50x10 мм L=434 мм ГОСТ 8509.93</t>
  </si>
  <si>
    <r>
      <t>9.6-IV կարգի բնահողի մշակում և բարձում էքս․ շ/տ 2մ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ա/ի և տեղափոխում լիցք 1կմ (աստիճան)
(հարթում,ջրում,խտացում)</t>
    </r>
  </si>
  <si>
    <r>
      <t>Разработка грунта 9.6-IV ,погрузка   экс 2,0м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ковш погрузка на а/с и вывоз насыпь на 1км (уступ)
(планировка,поливка,укотка)</t>
    </r>
  </si>
  <si>
    <t xml:space="preserve"> - предупреждающие</t>
  </si>
  <si>
    <t xml:space="preserve"> - նախազգուշացնող</t>
  </si>
  <si>
    <t xml:space="preserve"> - արգելող</t>
  </si>
  <si>
    <t xml:space="preserve"> - запрещающие</t>
  </si>
  <si>
    <t>Дорожные ограждения</t>
  </si>
  <si>
    <t>Ճանապարհային արգելափակոցներ</t>
  </si>
  <si>
    <r>
      <t>Միաձույլ 30x80սմ եզրաշար В-20 ԳՕՍՏ 6665-91
- ավազակոպճային շերտ h=5սմ 1գծմ - 0.015մ</t>
    </r>
    <r>
      <rPr>
        <vertAlign val="superscript"/>
        <sz val="12"/>
        <rFont val="GHEA Grapalat"/>
      </rPr>
      <t>3</t>
    </r>
  </si>
  <si>
    <r>
      <t>Монолитная бетонная верста В-20 30x80см ГОСТ 6665-91
- гр. песчаный слой h=5см 1п.м - 0.015м</t>
    </r>
    <r>
      <rPr>
        <vertAlign val="superscript"/>
        <sz val="12"/>
        <rFont val="GHEA Grapalat"/>
      </rPr>
      <t>3</t>
    </r>
  </si>
  <si>
    <t>Ջրամեկուսացում 2 շերտ տաք բիտումով (30x80սմ)</t>
  </si>
  <si>
    <t>Гидроизоляция 2 слоя горячий битум (30x80см)</t>
  </si>
  <si>
    <t>Աստիճաններ</t>
  </si>
  <si>
    <t>Уступы</t>
  </si>
  <si>
    <t>ՀՀ Լոռու մարզի Թումանյան համայնքի Շամուտ բնակավայրի 1-ին փողոցի 0.7 կմ երկարությամբ ճանապարհահատվածի ասֆալտապատման աշխատանքների նախագծա-նախահաշվային փաստաթղթերի մշակման ծառայություններ
Услуги по разработке проектно-сметной документации на работы по асфальтированию участка дороги длиной 0,7 км по 1-й улице населённого пункта Шамут общины Туманян Лорийской области РА</t>
  </si>
  <si>
    <t>ԾԱՎԱԼԱԹԵՐԹ / ВЕДОМОСТЬ ОБЪЕМОВ</t>
  </si>
  <si>
    <t>Наименование работ</t>
  </si>
  <si>
    <t>единица 
измерения</t>
  </si>
  <si>
    <t>Միավորի
արժեքը
Стимость 
единицы</t>
  </si>
  <si>
    <t>Ընդամենը
Итого
(հազար դրամ/
тысяча драм)</t>
  </si>
  <si>
    <t>Ընդհանուրը
Общий</t>
  </si>
  <si>
    <t>Объемы  основных работ верховых подпорных стен кладка природный камень</t>
  </si>
  <si>
    <t xml:space="preserve"> Վերին  քարե շարվածքով հենապատերի   հիմնական  աշխատանքների  ծավալներ</t>
  </si>
  <si>
    <t>18,1-VII կարգի բնահողի փխրեցում  հիդրոմուրճով</t>
  </si>
  <si>
    <t>Разрыхление 18,1-VII   грунта гидромолотом</t>
  </si>
  <si>
    <r>
      <t xml:space="preserve"> Նախօրոք փխրեցված 18,1-VII կարգի  բնահողի բարձումը էքս. 1.0մ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շ.տ. ա/ի տեղափոխում լցակույտ մինչև  3.0կմ հեռ. Վրա</t>
    </r>
  </si>
  <si>
    <r>
      <t>Погрузка предварительно разрыхленного грунта  18,1-VII гр   на а/с экск. 1.0м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ковш и вывоз в отвал до  расстояние 3.0км  </t>
    </r>
  </si>
  <si>
    <r>
      <t xml:space="preserve">  9,6-IV կարգի  բնահողի  մշակումը  էքս. 1.0մ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շ.տ.,բարձումը  ա/ի տեղափոխում լցակույտ մինչև  3,0կմ հեռ. Վրա</t>
    </r>
  </si>
  <si>
    <r>
      <t>Разработка грунта 9,6-IV гр экск. 1.0м</t>
    </r>
    <r>
      <rPr>
        <vertAlign val="superscript"/>
        <sz val="12"/>
        <rFont val="GHEA Grapalat"/>
      </rPr>
      <t xml:space="preserve">3 </t>
    </r>
    <r>
      <rPr>
        <sz val="12"/>
        <rFont val="GHEA Grapalat"/>
      </rPr>
      <t>ковш,погрузка на а/с и перевозка в отвал на расстояние 3,0км.</t>
    </r>
  </si>
  <si>
    <r>
      <t xml:space="preserve">  9,6-IV կարգի  բնահողի  մշակումը  էքս. 1.0մ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շ.տ. կողքի կուտակումով  հետադարձ  լիցքի  համար  </t>
    </r>
  </si>
  <si>
    <r>
      <t>Разработка грунта 9,6-IV гр экск. 1.0м</t>
    </r>
    <r>
      <rPr>
        <vertAlign val="superscript"/>
        <sz val="12"/>
        <rFont val="GHEA Grapalat"/>
      </rPr>
      <t xml:space="preserve">3 </t>
    </r>
    <r>
      <rPr>
        <sz val="12"/>
        <rFont val="GHEA Grapalat"/>
      </rPr>
      <t>ковш, с боковым накоплением для обратной засыпки</t>
    </r>
  </si>
  <si>
    <t>Նույնը ձեռքով</t>
  </si>
  <si>
    <t>То же в ручную</t>
  </si>
  <si>
    <t>Ավազակոպճային շերտ  հ=10սմ ԳՕՍՏ 25607-2009</t>
  </si>
  <si>
    <t>Гравийно-песчаный слой  h= 10см ГОСТ 25607-2009</t>
  </si>
  <si>
    <t xml:space="preserve"> Հենապատի  հիմքի  իրականացում խամքարա բետոնից  ԳՕՍՏ 26633-2015</t>
  </si>
  <si>
    <t>Mонолитный буто-бетон  фундамента подпорной стены ГОСТ 26633-2015</t>
  </si>
  <si>
    <t>Հենապատի իրանի բնական քարե շարվածք 1։3 հարաբերակցությամբ ցեմենտ-ավազային շաղախով</t>
  </si>
  <si>
    <t>Тело Кладка природный камень с цементопесчаннимм растворшм 1:3</t>
  </si>
  <si>
    <t xml:space="preserve">Հենապատի հետնամասի դրենաժի (ցամաքուրդի)  իրականացում </t>
  </si>
  <si>
    <t>Устройство дренажа за подпорной стеной</t>
  </si>
  <si>
    <t>пог.м</t>
  </si>
  <si>
    <t>Քսվածքային  ջրամեկուսացում ԳՕՍՏ 31384-2017</t>
  </si>
  <si>
    <t>Обмазочная гидроизоляция ГОСТ 31384-2017</t>
  </si>
  <si>
    <t xml:space="preserve">Հենապատի սեկցիաների միջև միջադիր  </t>
  </si>
  <si>
    <t>Установка пенопласта между секциями</t>
  </si>
  <si>
    <t>Հետադարձ լիցք  բուլդոզերով (9.6-IV)</t>
  </si>
  <si>
    <t>Обратная засыпка бульдозером (9.6-IV)</t>
  </si>
  <si>
    <t>Հետադարձ լիցք ձեռքով  9,6-IV</t>
  </si>
  <si>
    <t>Обратная засыпка в ручную 9,6-IV</t>
  </si>
  <si>
    <t xml:space="preserve">Установка мет. трубы dнар. =273мм </t>
  </si>
  <si>
    <t xml:space="preserve">Մետաղական dարտ=273մմ խողովակների տեղադրում </t>
  </si>
  <si>
    <r>
      <t>Հողային աշխատանքներ նախօրոք փխրեցված 18.1-VII կարգի բնահողում  հունի ուղղման համար էքս.1,0մ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շ.տ. բարձում  ա/ի և տեղափ. լցակույտ 3,0կմ. հեռ. վրա </t>
    </r>
  </si>
  <si>
    <r>
      <t>Разработка предварительно разрыхленного 18.1-VII кат.  грунта экс. 1,0м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ковш, по исправлению русла, погрузка на а/с и перевозка в отвал на  расстояние 3,0км.</t>
    </r>
  </si>
  <si>
    <r>
      <t>Հողային աշխատանքներ նախօրոք փխրեցված 18.1-VII կարգի բնահողում խողովակի փոսորակի փորման  համար էքս. 1,0մ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շ. տ. բարձում ա/ի և տեղափոխում լցակույտ 3,0կմ հեռ. վրա </t>
    </r>
  </si>
  <si>
    <r>
      <t>Разработка предварительно разрыхленного 18.1-VII  кат.  грунта в траншее экс. 1,0м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ковш, погрузка на а/с и перевозка в отвал на среднее расстояние 3,0км.</t>
    </r>
  </si>
  <si>
    <r>
      <t>Հող. աշխատանքներ 18.1-VII
կարգի բնահողում  փոսորակների փորման  համար էքս.1,0մ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կողքի վրա կուտակելով հետադարձ լիցքի համար</t>
    </r>
  </si>
  <si>
    <r>
      <t>Разработка 18.1-VII
кат. грунта в котловане экс. 1,0м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ковш, с боковым накоплением для обратной засыпки</t>
    </r>
  </si>
  <si>
    <t>Ավազակոպճային շերտ 
h=10սմ
ԳՕՍՏ 25607-2009</t>
  </si>
  <si>
    <t>Гравийнопесчаный слой  
h = 10см
ГОСТ 25607-2009</t>
  </si>
  <si>
    <t xml:space="preserve">Ջրհորի կառուցում միաձույլ բետոնից              B 20, F100 ԳՕՍՏ 26633-2015 </t>
  </si>
  <si>
    <t xml:space="preserve">Устройство колодца из монолитного бетона   B 20, F100 ГОСТ 26633-2015 </t>
  </si>
  <si>
    <r>
      <t xml:space="preserve"> մ</t>
    </r>
    <r>
      <rPr>
        <vertAlign val="superscript"/>
        <sz val="12"/>
        <rFont val="GHEA Grapalat"/>
      </rPr>
      <t>3</t>
    </r>
  </si>
  <si>
    <t xml:space="preserve">Գլխամասերի կառուցում միաձույլ բետոնից B20, F100 ԳՕՍՏ 26633-2015 </t>
  </si>
  <si>
    <t xml:space="preserve">Устройство оголовок из монолитного бетона B20,   F100 ГОСТ 26633-2015 </t>
  </si>
  <si>
    <t>հիմքեր</t>
  </si>
  <si>
    <t>фундамент</t>
  </si>
  <si>
    <t>իրաններ</t>
  </si>
  <si>
    <t>тело</t>
  </si>
  <si>
    <t>Որմնակապային ամրաններ Ø16 A500c l=45սմ ԳՕՍՏ 34028-2016</t>
  </si>
  <si>
    <t>Анкерная арматура
 Ø16 A500c l=45см ГОСТ 34028-2016</t>
  </si>
  <si>
    <t>штук</t>
  </si>
  <si>
    <t>Մետաղական dարտ=273մմ խողովակի տեղադրում 1գծմ=33,05կգ, պատի հաստ. 5մմ</t>
  </si>
  <si>
    <t>Установка мет. трубы dнар.=273мм, 
1 п.м. 33,05 кг, толщина стенки - 5 мм</t>
  </si>
  <si>
    <t xml:space="preserve">Քսվածքային ջրամեկուսացում 2 շերտ տաք բիտումով </t>
  </si>
  <si>
    <t>Обмазочная гидроизоляция 2 слоями горячего битума</t>
  </si>
  <si>
    <t xml:space="preserve">խողովակ dարտ=273մմ 
ԳՕՍՏ 15836-79 </t>
  </si>
  <si>
    <t>труба d=273мм
ГОСТ 15836-79</t>
  </si>
  <si>
    <t>բետոն ԳՕՍՏ 31384-2017</t>
  </si>
  <si>
    <t xml:space="preserve">бетон ГОСТ 31384-2017                                                                                                        </t>
  </si>
  <si>
    <r>
      <t xml:space="preserve"> մ</t>
    </r>
    <r>
      <rPr>
        <vertAlign val="superscript"/>
        <sz val="12"/>
        <rFont val="GHEA Grapalat"/>
      </rPr>
      <t>2</t>
    </r>
  </si>
  <si>
    <t xml:space="preserve">Հետադարձ լիցք                                                              </t>
  </si>
  <si>
    <t>Обратная засыпка</t>
  </si>
  <si>
    <t>բուլդոզերով (18.1-VII)</t>
  </si>
  <si>
    <t xml:space="preserve">бульдозером (18.1-VII)                                                           </t>
  </si>
  <si>
    <t>ձեռքի աշխատանքով (18.1-VIIV)</t>
  </si>
  <si>
    <t xml:space="preserve">вручную (18.1-VII)                                                   </t>
  </si>
  <si>
    <t xml:space="preserve">Մետաղական ցանցի պատրաստում և տեղադրում </t>
  </si>
  <si>
    <t>Изготовление и установка металлической сетки</t>
  </si>
  <si>
    <t>Установка мет. трубы dнар. =530 мм</t>
  </si>
  <si>
    <t>Մետաղական dարտ=530մմ խողովակների տեղադրում</t>
  </si>
  <si>
    <t>Խճային հիմք հ=20սմ ԳՕՍՏ 8269.1-97</t>
  </si>
  <si>
    <t>Щебень h=20 см ГОСТ 8269.1-97</t>
  </si>
  <si>
    <t>Գլխամասերի կառուցում միաձույլ բետոնից B20, F100</t>
  </si>
  <si>
    <t>Устройство оголовок из монолитного бетона B20,   F100</t>
  </si>
  <si>
    <t>Մետաղական dարտ= 530 մմ խողովակի տեղադրում 1գծմ=90.29կգ, պատի հաստ. 7մմ ԳՕՍՏ 10704-91</t>
  </si>
  <si>
    <t>Установка мет. трубы dнар.=530мм, 
1 п.м. 90,29кг, толщина стенки - 7 мм ГОСТ 10704-91</t>
  </si>
  <si>
    <t>Որմնակապային ամրաններ Ø16A500c l=45սմ</t>
  </si>
  <si>
    <t>Խողովակի մուտքում մետ․ ցանցի տեղադրում Ø4, Bр (10x10)սմ</t>
  </si>
  <si>
    <t xml:space="preserve">Установка мет. сетки Ø4, Bр (10x10)см </t>
  </si>
  <si>
    <t>Վաքի և հենակային ատամի միաձույլ բետոն   B20 F100</t>
  </si>
  <si>
    <t>Устройство лотка и упорного зуба из монолитного бетона B20,   F100</t>
  </si>
  <si>
    <t>Обмазочная  гидроизоляция 2 слоями горячего битума</t>
  </si>
  <si>
    <t>խողովակ dարտ= 530 մմ
ԳՕՍՏ 15836-79</t>
  </si>
  <si>
    <t>труба dнар.=530мм
ГОСТ 15836-79</t>
  </si>
  <si>
    <t xml:space="preserve">Հետադարձ լիցք  </t>
  </si>
  <si>
    <t>ձեռքի աշխատանքով (18.1-VII)</t>
  </si>
  <si>
    <t>Գոյություն ունեցող d=530մմ մետ. խողովակի ապամոնտաժում    վերադարձ սեփականատիրոջը</t>
  </si>
  <si>
    <t>Демонтаж сущ.  мет. трубы d=530мм. Возврат владельцу</t>
  </si>
  <si>
    <t>Установка  ж/б труб d=1,0м</t>
  </si>
  <si>
    <t xml:space="preserve">Հավաքովի ե/բ  խողովակների d=1.0մ տեղադրում </t>
  </si>
  <si>
    <t xml:space="preserve">Վաքի և հենակային ատամի միաձույլ բետոն B 20,F 100 ԳՕՍՏ 26633-2015 </t>
  </si>
  <si>
    <t xml:space="preserve">Устройство лотка и упорного зуба из монолитного бетона B20,   F100 ГОСТ 26633-2015 </t>
  </si>
  <si>
    <t xml:space="preserve">Օղակների հիմքերի միաձույլ բետոն B 20, F100 
ԳՕՍՏ 26633-2015 </t>
  </si>
  <si>
    <t xml:space="preserve">Фундамент блоков из монолитного бетона B20,   F100 ГОСТ 26633-2015 </t>
  </si>
  <si>
    <t>Սոսնձային ջրամեկուսացում ԳՕՍՏ 30547-97</t>
  </si>
  <si>
    <t>Оклеечная гидроизоляция ГОСТ 30547-97.</t>
  </si>
  <si>
    <t>Քսվածքային ջրամեկուսացում 2 շերտ տաք բիտումով 
ԳՕՍՏ 31384-2017</t>
  </si>
  <si>
    <t xml:space="preserve">Обмазочная гидроизоляция 2 слоями горячего битума 
ГОСТ 31384-2017  </t>
  </si>
  <si>
    <t>Գոյություն ունեցող ե/բ օղակների ապամոնտաժում, բարձում ա/ի և տեղափլցակույտ 3,0կմ հեռ. վրա (d=1.0մ)</t>
  </si>
  <si>
    <t xml:space="preserve">Демонтаж сущ.  ж/б блока d=1,0м, погрузка на а/с и перевозка в отвал на расстояние 3,0км. </t>
  </si>
  <si>
    <t>Анкерная арматура Ø14 A500c l=45см</t>
  </si>
  <si>
    <r>
      <t>Установка ж/б блока ЗК 3.100 V=0.35 м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P=0,9т,  размеры 120x100x10см арматура Ac240=24,43кг/м</t>
    </r>
    <r>
      <rPr>
        <vertAlign val="superscript"/>
        <sz val="12"/>
        <rFont val="GHEA Grapalat"/>
      </rPr>
      <t>3</t>
    </r>
    <r>
      <rPr>
        <sz val="12"/>
        <rFont val="GHEA Grapalat"/>
      </rPr>
      <t>,  Ac500=76,29кг/м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 B30,  F200 
Конопатка швов, пакля</t>
    </r>
  </si>
  <si>
    <r>
      <t>Հավաքովի ե/բ ЗК3.100 օղակի տեղադրում V=0.35 մ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P=0,9տ չափերը 120x100x10սմ ամր,պարուն.Ac240=24,43կգ/մ</t>
    </r>
    <r>
      <rPr>
        <vertAlign val="superscript"/>
        <sz val="12"/>
        <rFont val="GHEA Grapalat"/>
      </rPr>
      <t>3</t>
    </r>
    <r>
      <rPr>
        <sz val="12"/>
        <rFont val="GHEA Grapalat"/>
      </rPr>
      <t>,  Ac500=76,29կգ/մ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          B30,  F200 
Օղակների կարերի մշակում (կանեփաթել ներծծված բիտումով) </t>
    </r>
  </si>
  <si>
    <t>Ե/բ ЛР-4 վաքերի տեղադրում</t>
  </si>
  <si>
    <t>Установка ж/б ЛР-4 лотков</t>
  </si>
  <si>
    <t>62.4</t>
  </si>
  <si>
    <t>Բնական քար
Ց/տ շաղախ</t>
  </si>
  <si>
    <t>природный камен
Цем. Раствор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</si>
</sst>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00"/>
  </numFmts>
  <fonts count="25" x14ac:knownFonts="1"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b/>
      <sz val="12"/>
      <name val="GHEA Grapalat"/>
    </font>
    <font>
      <sz val="12"/>
      <name val="GHEA Grapalat"/>
    </font>
    <font>
      <vertAlign val="superscript"/>
      <sz val="12"/>
      <name val="GHEA Grapalat"/>
    </font>
    <font>
      <b/>
      <sz val="14"/>
      <name val="GHEA Grapalat"/>
    </font>
    <font>
      <b/>
      <i/>
      <sz val="14"/>
      <name val="GHEA Grapalat"/>
    </font>
    <font>
      <sz val="14"/>
      <name val="GHEA Grapalat"/>
    </font>
    <font>
      <sz val="11"/>
      <name val="GHEA Grapalat"/>
    </font>
    <font>
      <b/>
      <sz val="11"/>
      <name val="GHEA Grapalat"/>
    </font>
    <font>
      <b/>
      <i/>
      <sz val="12"/>
      <name val="GHEA Grapalat"/>
    </font>
    <font>
      <b/>
      <sz val="12"/>
      <name val="GHEA Grapalat"/>
    </font>
    <font>
      <b/>
      <sz val="14"/>
      <name val="GHEA Grapalat"/>
    </font>
    <font>
      <sz val="12"/>
      <name val="GHEA Grapalat"/>
    </font>
    <font>
      <sz val="14"/>
      <name val="GHEA Grapalat"/>
    </font>
    <font>
      <b/>
      <sz val="12"/>
      <name val="GHEA Grapalat"/>
      <family val="3"/>
    </font>
    <font>
      <sz val="12"/>
      <name val="GHEA Grapalat"/>
      <family val="3"/>
    </font>
    <font>
      <b/>
      <sz val="12"/>
      <name val="Sylfaen"/>
      <family val="1"/>
    </font>
    <font>
      <b/>
      <sz val="12"/>
      <name val="Sylfaen"/>
      <family val="1"/>
      <charset val="204"/>
    </font>
    <font>
      <b/>
      <sz val="12"/>
      <name val="GHEA Grapalat"/>
      <charset val="204"/>
    </font>
    <font>
      <sz val="12"/>
      <name val="GHEA Grapalat"/>
      <charset val="204"/>
    </font>
    <font>
      <b/>
      <sz val="12"/>
      <color indexed="8"/>
      <name val="Sylfaen"/>
      <family val="1"/>
    </font>
    <font>
      <sz val="12"/>
      <color indexed="8"/>
      <name val="GHEA Grapalat"/>
    </font>
    <font>
      <u/>
      <sz val="12"/>
      <name val="GHEA Grapalat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1" fillId="0" borderId="0"/>
  </cellStyleXfs>
  <cellXfs count="118">
    <xf numFmtId="0" fontId="0" fillId="0" borderId="0" xfId="0"/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/>
    <xf numFmtId="0" fontId="3" fillId="2" borderId="0" xfId="0" applyFont="1" applyFill="1" applyAlignment="1">
      <alignment horizontal="center" vertical="center"/>
    </xf>
    <xf numFmtId="0" fontId="3" fillId="2" borderId="0" xfId="0" applyFont="1" applyFill="1"/>
    <xf numFmtId="0" fontId="3" fillId="0" borderId="0" xfId="0" applyFont="1"/>
    <xf numFmtId="0" fontId="6" fillId="2" borderId="0" xfId="0" applyFont="1" applyFill="1"/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0" xfId="0" applyFont="1"/>
    <xf numFmtId="49" fontId="4" fillId="0" borderId="1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/>
    <xf numFmtId="0" fontId="10" fillId="0" borderId="0" xfId="0" applyFont="1"/>
    <xf numFmtId="0" fontId="9" fillId="0" borderId="0" xfId="0" applyFont="1" applyAlignment="1">
      <alignment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left" vertical="center"/>
    </xf>
    <xf numFmtId="0" fontId="12" fillId="0" borderId="5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 applyProtection="1">
      <alignment horizontal="center" vertical="center"/>
      <protection locked="0"/>
    </xf>
    <xf numFmtId="0" fontId="14" fillId="0" borderId="1" xfId="0" applyFont="1" applyBorder="1" applyAlignment="1" applyProtection="1">
      <alignment horizontal="left" vertical="center" wrapText="1"/>
      <protection locked="0"/>
    </xf>
    <xf numFmtId="0" fontId="14" fillId="0" borderId="1" xfId="0" applyFont="1" applyBorder="1" applyAlignment="1" applyProtection="1">
      <alignment horizontal="center" vertical="center"/>
      <protection locked="0"/>
    </xf>
    <xf numFmtId="0" fontId="14" fillId="0" borderId="1" xfId="0" applyFont="1" applyBorder="1" applyAlignment="1" applyProtection="1">
      <alignment horizontal="center" vertical="center" wrapText="1"/>
      <protection locked="0"/>
    </xf>
    <xf numFmtId="49" fontId="14" fillId="0" borderId="1" xfId="0" applyNumberFormat="1" applyFont="1" applyBorder="1" applyAlignment="1" applyProtection="1">
      <alignment horizontal="left" vertical="center" wrapText="1"/>
      <protection locked="0"/>
    </xf>
    <xf numFmtId="0" fontId="15" fillId="0" borderId="5" xfId="0" applyFont="1" applyBorder="1"/>
    <xf numFmtId="0" fontId="13" fillId="0" borderId="1" xfId="0" applyFont="1" applyBorder="1" applyAlignment="1">
      <alignment horizontal="center" vertical="center" wrapText="1"/>
    </xf>
    <xf numFmtId="0" fontId="15" fillId="0" borderId="1" xfId="0" applyFont="1" applyBorder="1"/>
    <xf numFmtId="49" fontId="14" fillId="0" borderId="1" xfId="0" applyNumberFormat="1" applyFont="1" applyBorder="1" applyAlignment="1">
      <alignment horizontal="left" vertical="center" wrapText="1"/>
    </xf>
    <xf numFmtId="0" fontId="16" fillId="0" borderId="5" xfId="0" applyFont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16" fillId="0" borderId="5" xfId="0" applyFont="1" applyBorder="1" applyAlignment="1" applyProtection="1">
      <alignment horizontal="center" vertical="center"/>
      <protection locked="0"/>
    </xf>
    <xf numFmtId="49" fontId="17" fillId="0" borderId="1" xfId="0" applyNumberFormat="1" applyFont="1" applyBorder="1" applyAlignment="1">
      <alignment horizontal="left" vertical="center" wrapText="1"/>
    </xf>
    <xf numFmtId="0" fontId="17" fillId="0" borderId="1" xfId="0" applyFont="1" applyBorder="1" applyAlignment="1" applyProtection="1">
      <alignment horizontal="center" vertical="center"/>
      <protection locked="0"/>
    </xf>
    <xf numFmtId="0" fontId="17" fillId="0" borderId="1" xfId="0" applyFont="1" applyBorder="1" applyAlignment="1" applyProtection="1">
      <alignment horizontal="center" vertical="center" wrapText="1"/>
      <protection locked="0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/>
    </xf>
    <xf numFmtId="49" fontId="17" fillId="0" borderId="2" xfId="0" applyNumberFormat="1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164" fontId="2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center" wrapText="1"/>
    </xf>
    <xf numFmtId="0" fontId="4" fillId="0" borderId="3" xfId="0" applyFont="1" applyBorder="1" applyAlignment="1">
      <alignment vertical="center" wrapText="1"/>
    </xf>
    <xf numFmtId="0" fontId="2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3" applyFont="1" applyBorder="1" applyAlignment="1">
      <alignment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165" fontId="4" fillId="0" borderId="1" xfId="0" applyNumberFormat="1" applyFont="1" applyBorder="1" applyAlignment="1">
      <alignment vertical="center" wrapText="1"/>
    </xf>
    <xf numFmtId="0" fontId="2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23" fillId="0" borderId="1" xfId="0" applyFont="1" applyFill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right" vertical="center" wrapText="1"/>
    </xf>
    <xf numFmtId="0" fontId="22" fillId="0" borderId="1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6" fillId="0" borderId="0" xfId="0" applyFont="1" applyAlignment="1">
      <alignment horizontal="center" vertical="center"/>
    </xf>
    <xf numFmtId="0" fontId="21" fillId="0" borderId="6" xfId="0" applyFont="1" applyBorder="1" applyAlignment="1" applyProtection="1">
      <alignment horizontal="center" vertical="center"/>
      <protection locked="0"/>
    </xf>
    <xf numFmtId="0" fontId="21" fillId="0" borderId="1" xfId="0" applyFont="1" applyBorder="1" applyAlignment="1" applyProtection="1">
      <alignment horizontal="center" vertical="center"/>
      <protection locked="0"/>
    </xf>
    <xf numFmtId="0" fontId="21" fillId="0" borderId="1" xfId="0" applyFont="1" applyBorder="1" applyAlignment="1" applyProtection="1">
      <alignment horizontal="center" vertical="center" wrapText="1"/>
      <protection locked="0"/>
    </xf>
    <xf numFmtId="0" fontId="21" fillId="0" borderId="9" xfId="0" applyFont="1" applyBorder="1" applyAlignment="1" applyProtection="1">
      <alignment horizontal="center" vertical="center"/>
      <protection locked="0"/>
    </xf>
    <xf numFmtId="0" fontId="21" fillId="0" borderId="1" xfId="0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left" vertical="center" wrapText="1"/>
    </xf>
    <xf numFmtId="0" fontId="21" fillId="0" borderId="7" xfId="0" applyFont="1" applyBorder="1" applyAlignment="1" applyProtection="1">
      <alignment horizontal="center" vertical="center"/>
      <protection locked="0"/>
    </xf>
    <xf numFmtId="49" fontId="21" fillId="0" borderId="2" xfId="0" applyNumberFormat="1" applyFont="1" applyBorder="1" applyAlignment="1">
      <alignment horizontal="left" vertical="center" wrapText="1"/>
    </xf>
    <xf numFmtId="49" fontId="21" fillId="0" borderId="1" xfId="0" applyNumberFormat="1" applyFont="1" applyBorder="1" applyAlignment="1" applyProtection="1">
      <alignment horizontal="center" vertical="center"/>
      <protection locked="0"/>
    </xf>
    <xf numFmtId="164" fontId="4" fillId="0" borderId="0" xfId="0" applyNumberFormat="1" applyFont="1"/>
    <xf numFmtId="0" fontId="21" fillId="0" borderId="1" xfId="0" applyFont="1" applyBorder="1" applyAlignment="1">
      <alignment horizontal="left" vertical="center" wrapText="1"/>
    </xf>
    <xf numFmtId="0" fontId="21" fillId="0" borderId="1" xfId="0" applyFont="1" applyFill="1" applyBorder="1" applyAlignment="1">
      <alignment horizontal="left" vertical="center" wrapText="1"/>
    </xf>
    <xf numFmtId="164" fontId="4" fillId="0" borderId="0" xfId="0" applyNumberFormat="1" applyFont="1" applyAlignment="1">
      <alignment horizontal="center" vertical="center"/>
    </xf>
  </cellXfs>
  <cellStyles count="4">
    <cellStyle name="Normal" xfId="0" builtinId="0"/>
    <cellStyle name="Normal 2" xfId="1"/>
    <cellStyle name="Обычный 2" xfId="2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152400</xdr:colOff>
      <xdr:row>141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6487775" y="43862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10</xdr:col>
      <xdr:colOff>152400</xdr:colOff>
      <xdr:row>141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8429194" y="421901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10</xdr:col>
      <xdr:colOff>152400</xdr:colOff>
      <xdr:row>141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8429194" y="421901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10</xdr:col>
      <xdr:colOff>152400</xdr:colOff>
      <xdr:row>141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8429194" y="421901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141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21991864" y="7732939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141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21991864" y="7732939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141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21991864" y="7732939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141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8642106" y="53037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141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18642106" y="53037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141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8642106" y="53037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141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13200529" y="684231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141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3200529" y="684231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141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13200529" y="684231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2</xdr:col>
      <xdr:colOff>1258356</xdr:colOff>
      <xdr:row>141</xdr:row>
      <xdr:rowOff>130629</xdr:rowOff>
    </xdr:from>
    <xdr:to>
      <xdr:col>2</xdr:col>
      <xdr:colOff>2284661</xdr:colOff>
      <xdr:row>146</xdr:row>
      <xdr:rowOff>108856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84242" y="12409715"/>
          <a:ext cx="1026305" cy="1077684"/>
        </a:xfrm>
        <a:prstGeom prst="rect">
          <a:avLst/>
        </a:prstGeom>
      </xdr:spPr>
    </xdr:pic>
    <xdr:clientData/>
  </xdr:twoCellAnchor>
  <xdr:oneCellAnchor>
    <xdr:from>
      <xdr:col>5</xdr:col>
      <xdr:colOff>0</xdr:colOff>
      <xdr:row>141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12858141" y="182685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141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12858141" y="182685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141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2858141" y="182685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32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10584180" y="409117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32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10584180" y="409117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32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10584180" y="409117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140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477518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140</xdr:row>
      <xdr:rowOff>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1477518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140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1477518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140</xdr:row>
      <xdr:rowOff>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B19B9ECB-0F78-4967-B388-AB50A47B591C}"/>
            </a:ext>
          </a:extLst>
        </xdr:cNvPr>
        <xdr:cNvSpPr txBox="1"/>
      </xdr:nvSpPr>
      <xdr:spPr>
        <a:xfrm>
          <a:off x="1312926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140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478D6B6D-3142-4427-BD0B-3CD6501A095E}"/>
            </a:ext>
          </a:extLst>
        </xdr:cNvPr>
        <xdr:cNvSpPr txBox="1"/>
      </xdr:nvSpPr>
      <xdr:spPr>
        <a:xfrm>
          <a:off x="1312926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140</xdr:row>
      <xdr:rowOff>0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27D4FC67-A201-4A96-B212-E31ACE49383F}"/>
            </a:ext>
          </a:extLst>
        </xdr:cNvPr>
        <xdr:cNvSpPr txBox="1"/>
      </xdr:nvSpPr>
      <xdr:spPr>
        <a:xfrm>
          <a:off x="1312926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140</xdr:row>
      <xdr:rowOff>0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477518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140</xdr:row>
      <xdr:rowOff>0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1477518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140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1477518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140</xdr:row>
      <xdr:rowOff>0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B19B9ECB-0F78-4967-B388-AB50A47B591C}"/>
            </a:ext>
          </a:extLst>
        </xdr:cNvPr>
        <xdr:cNvSpPr txBox="1"/>
      </xdr:nvSpPr>
      <xdr:spPr>
        <a:xfrm>
          <a:off x="1312926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140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478D6B6D-3142-4427-BD0B-3CD6501A095E}"/>
            </a:ext>
          </a:extLst>
        </xdr:cNvPr>
        <xdr:cNvSpPr txBox="1"/>
      </xdr:nvSpPr>
      <xdr:spPr>
        <a:xfrm>
          <a:off x="1312926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140</xdr:row>
      <xdr:rowOff>0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27D4FC67-A201-4A96-B212-E31ACE49383F}"/>
            </a:ext>
          </a:extLst>
        </xdr:cNvPr>
        <xdr:cNvSpPr txBox="1"/>
      </xdr:nvSpPr>
      <xdr:spPr>
        <a:xfrm>
          <a:off x="1312926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140</xdr:row>
      <xdr:rowOff>0</xdr:rowOff>
    </xdr:from>
    <xdr:ext cx="184731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477518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140</xdr:row>
      <xdr:rowOff>0</xdr:rowOff>
    </xdr:from>
    <xdr:ext cx="184731" cy="26456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1477518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140</xdr:row>
      <xdr:rowOff>0</xdr:rowOff>
    </xdr:from>
    <xdr:ext cx="184731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1477518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140</xdr:row>
      <xdr:rowOff>0</xdr:rowOff>
    </xdr:from>
    <xdr:ext cx="184731" cy="26456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B19B9ECB-0F78-4967-B388-AB50A47B591C}"/>
            </a:ext>
          </a:extLst>
        </xdr:cNvPr>
        <xdr:cNvSpPr txBox="1"/>
      </xdr:nvSpPr>
      <xdr:spPr>
        <a:xfrm>
          <a:off x="1312926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140</xdr:row>
      <xdr:rowOff>0</xdr:rowOff>
    </xdr:from>
    <xdr:ext cx="184731" cy="26456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478D6B6D-3142-4427-BD0B-3CD6501A095E}"/>
            </a:ext>
          </a:extLst>
        </xdr:cNvPr>
        <xdr:cNvSpPr txBox="1"/>
      </xdr:nvSpPr>
      <xdr:spPr>
        <a:xfrm>
          <a:off x="1312926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140</xdr:row>
      <xdr:rowOff>0</xdr:rowOff>
    </xdr:from>
    <xdr:ext cx="184731" cy="264560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27D4FC67-A201-4A96-B212-E31ACE49383F}"/>
            </a:ext>
          </a:extLst>
        </xdr:cNvPr>
        <xdr:cNvSpPr txBox="1"/>
      </xdr:nvSpPr>
      <xdr:spPr>
        <a:xfrm>
          <a:off x="1312926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140</xdr:row>
      <xdr:rowOff>0</xdr:rowOff>
    </xdr:from>
    <xdr:ext cx="184731" cy="26456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477518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140</xdr:row>
      <xdr:rowOff>0</xdr:rowOff>
    </xdr:from>
    <xdr:ext cx="184731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1477518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140</xdr:row>
      <xdr:rowOff>0</xdr:rowOff>
    </xdr:from>
    <xdr:ext cx="184731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1477518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140</xdr:row>
      <xdr:rowOff>0</xdr:rowOff>
    </xdr:from>
    <xdr:ext cx="184731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B19B9ECB-0F78-4967-B388-AB50A47B591C}"/>
            </a:ext>
          </a:extLst>
        </xdr:cNvPr>
        <xdr:cNvSpPr txBox="1"/>
      </xdr:nvSpPr>
      <xdr:spPr>
        <a:xfrm>
          <a:off x="1312926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140</xdr:row>
      <xdr:rowOff>0</xdr:rowOff>
    </xdr:from>
    <xdr:ext cx="184731" cy="2645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478D6B6D-3142-4427-BD0B-3CD6501A095E}"/>
            </a:ext>
          </a:extLst>
        </xdr:cNvPr>
        <xdr:cNvSpPr txBox="1"/>
      </xdr:nvSpPr>
      <xdr:spPr>
        <a:xfrm>
          <a:off x="1312926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140</xdr:row>
      <xdr:rowOff>0</xdr:rowOff>
    </xdr:from>
    <xdr:ext cx="184731" cy="2645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27D4FC67-A201-4A96-B212-E31ACE49383F}"/>
            </a:ext>
          </a:extLst>
        </xdr:cNvPr>
        <xdr:cNvSpPr txBox="1"/>
      </xdr:nvSpPr>
      <xdr:spPr>
        <a:xfrm>
          <a:off x="1312926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140</xdr:row>
      <xdr:rowOff>0</xdr:rowOff>
    </xdr:from>
    <xdr:ext cx="184731" cy="2645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477518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140</xdr:row>
      <xdr:rowOff>0</xdr:rowOff>
    </xdr:from>
    <xdr:ext cx="184731" cy="26456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1477518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140</xdr:row>
      <xdr:rowOff>0</xdr:rowOff>
    </xdr:from>
    <xdr:ext cx="184731" cy="2645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1477518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140</xdr:row>
      <xdr:rowOff>0</xdr:rowOff>
    </xdr:from>
    <xdr:ext cx="184731" cy="26456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B19B9ECB-0F78-4967-B388-AB50A47B591C}"/>
            </a:ext>
          </a:extLst>
        </xdr:cNvPr>
        <xdr:cNvSpPr txBox="1"/>
      </xdr:nvSpPr>
      <xdr:spPr>
        <a:xfrm>
          <a:off x="1312926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140</xdr:row>
      <xdr:rowOff>0</xdr:rowOff>
    </xdr:from>
    <xdr:ext cx="184731" cy="26456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478D6B6D-3142-4427-BD0B-3CD6501A095E}"/>
            </a:ext>
          </a:extLst>
        </xdr:cNvPr>
        <xdr:cNvSpPr txBox="1"/>
      </xdr:nvSpPr>
      <xdr:spPr>
        <a:xfrm>
          <a:off x="1312926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140</xdr:row>
      <xdr:rowOff>0</xdr:rowOff>
    </xdr:from>
    <xdr:ext cx="184731" cy="264560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27D4FC67-A201-4A96-B212-E31ACE49383F}"/>
            </a:ext>
          </a:extLst>
        </xdr:cNvPr>
        <xdr:cNvSpPr txBox="1"/>
      </xdr:nvSpPr>
      <xdr:spPr>
        <a:xfrm>
          <a:off x="1312926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140</xdr:row>
      <xdr:rowOff>0</xdr:rowOff>
    </xdr:from>
    <xdr:ext cx="184731" cy="26456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477518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140</xdr:row>
      <xdr:rowOff>0</xdr:rowOff>
    </xdr:from>
    <xdr:ext cx="184731" cy="264560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1477518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140</xdr:row>
      <xdr:rowOff>0</xdr:rowOff>
    </xdr:from>
    <xdr:ext cx="184731" cy="264560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1477518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140</xdr:row>
      <xdr:rowOff>0</xdr:rowOff>
    </xdr:from>
    <xdr:ext cx="184731" cy="264560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B19B9ECB-0F78-4967-B388-AB50A47B591C}"/>
            </a:ext>
          </a:extLst>
        </xdr:cNvPr>
        <xdr:cNvSpPr txBox="1"/>
      </xdr:nvSpPr>
      <xdr:spPr>
        <a:xfrm>
          <a:off x="1312926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140</xdr:row>
      <xdr:rowOff>0</xdr:rowOff>
    </xdr:from>
    <xdr:ext cx="184731" cy="264560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478D6B6D-3142-4427-BD0B-3CD6501A095E}"/>
            </a:ext>
          </a:extLst>
        </xdr:cNvPr>
        <xdr:cNvSpPr txBox="1"/>
      </xdr:nvSpPr>
      <xdr:spPr>
        <a:xfrm>
          <a:off x="1312926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140</xdr:row>
      <xdr:rowOff>0</xdr:rowOff>
    </xdr:from>
    <xdr:ext cx="184731" cy="264560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27D4FC67-A201-4A96-B212-E31ACE49383F}"/>
            </a:ext>
          </a:extLst>
        </xdr:cNvPr>
        <xdr:cNvSpPr txBox="1"/>
      </xdr:nvSpPr>
      <xdr:spPr>
        <a:xfrm>
          <a:off x="1312926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29"/>
  <sheetViews>
    <sheetView showGridLines="0" tabSelected="1" view="pageBreakPreview" topLeftCell="A101" zoomScale="70" zoomScaleNormal="70" zoomScaleSheetLayoutView="70" workbookViewId="0">
      <selection activeCell="G136" sqref="G136"/>
    </sheetView>
  </sheetViews>
  <sheetFormatPr defaultColWidth="9.109375" defaultRowHeight="19.2" x14ac:dyDescent="0.4"/>
  <cols>
    <col min="1" max="1" width="6.33203125" style="5" customWidth="1"/>
    <col min="2" max="2" width="77.109375" style="6" customWidth="1"/>
    <col min="3" max="3" width="74.88671875" style="6" customWidth="1"/>
    <col min="4" max="4" width="10.88671875" style="7" bestFit="1" customWidth="1"/>
    <col min="5" max="5" width="13" style="7" bestFit="1" customWidth="1"/>
    <col min="6" max="6" width="12.77734375" style="7" bestFit="1" customWidth="1"/>
    <col min="7" max="7" width="16" style="8" customWidth="1"/>
    <col min="8" max="8" width="18.5546875" style="7" bestFit="1" customWidth="1"/>
    <col min="9" max="9" width="11.33203125" style="8" customWidth="1"/>
    <col min="10" max="10" width="9.109375" style="8"/>
    <col min="11" max="11" width="9.44140625" style="8" bestFit="1" customWidth="1"/>
    <col min="12" max="16384" width="9.109375" style="8"/>
  </cols>
  <sheetData>
    <row r="1" spans="1:11" ht="70.5" hidden="1" customHeight="1" x14ac:dyDescent="0.4">
      <c r="H1" s="9" t="s">
        <v>4</v>
      </c>
      <c r="I1" s="10"/>
      <c r="J1" s="10"/>
    </row>
    <row r="2" spans="1:11" s="13" customFormat="1" ht="30.75" customHeight="1" x14ac:dyDescent="0.35">
      <c r="A2" s="104" t="s">
        <v>133</v>
      </c>
      <c r="B2" s="104"/>
      <c r="C2" s="104"/>
      <c r="D2" s="104"/>
      <c r="E2" s="104"/>
      <c r="F2" s="104"/>
      <c r="G2" s="104"/>
      <c r="H2" s="11"/>
      <c r="I2" s="12"/>
      <c r="J2" s="12"/>
    </row>
    <row r="3" spans="1:11" s="13" customFormat="1" ht="98.25" customHeight="1" x14ac:dyDescent="0.35">
      <c r="A3" s="96" t="s">
        <v>132</v>
      </c>
      <c r="B3" s="96"/>
      <c r="C3" s="96"/>
      <c r="D3" s="96"/>
      <c r="E3" s="96"/>
      <c r="F3" s="96"/>
      <c r="G3" s="96"/>
      <c r="H3" s="96"/>
      <c r="I3" s="12"/>
      <c r="J3" s="12"/>
    </row>
    <row r="4" spans="1:11" s="5" customFormat="1" ht="64.8" x14ac:dyDescent="0.4">
      <c r="A4" s="59" t="s">
        <v>0</v>
      </c>
      <c r="B4" s="59" t="s">
        <v>1</v>
      </c>
      <c r="C4" s="60" t="s">
        <v>134</v>
      </c>
      <c r="D4" s="59" t="s">
        <v>14</v>
      </c>
      <c r="E4" s="59" t="s">
        <v>135</v>
      </c>
      <c r="F4" s="59" t="s">
        <v>9</v>
      </c>
      <c r="G4" s="61" t="s">
        <v>136</v>
      </c>
      <c r="H4" s="62" t="s">
        <v>137</v>
      </c>
      <c r="I4" s="14"/>
      <c r="J4" s="14"/>
    </row>
    <row r="5" spans="1:11" ht="14.7" customHeight="1" x14ac:dyDescent="0.4">
      <c r="A5" s="60">
        <v>1</v>
      </c>
      <c r="B5" s="60">
        <v>2</v>
      </c>
      <c r="C5" s="60">
        <v>3</v>
      </c>
      <c r="D5" s="60">
        <v>4</v>
      </c>
      <c r="E5" s="60">
        <v>5</v>
      </c>
      <c r="F5" s="60">
        <v>6</v>
      </c>
      <c r="G5" s="63">
        <v>7</v>
      </c>
      <c r="H5" s="63">
        <v>8</v>
      </c>
    </row>
    <row r="6" spans="1:11" ht="14.7" customHeight="1" x14ac:dyDescent="0.4">
      <c r="A6" s="36"/>
      <c r="B6" s="37" t="s">
        <v>54</v>
      </c>
      <c r="C6" s="37" t="s">
        <v>55</v>
      </c>
      <c r="D6" s="38"/>
      <c r="E6" s="38"/>
      <c r="F6" s="16"/>
      <c r="G6" s="64"/>
      <c r="H6" s="64"/>
    </row>
    <row r="7" spans="1:11" ht="14.7" customHeight="1" x14ac:dyDescent="0.4">
      <c r="A7" s="15">
        <v>1</v>
      </c>
      <c r="B7" s="39" t="s">
        <v>56</v>
      </c>
      <c r="C7" s="39" t="s">
        <v>57</v>
      </c>
      <c r="D7" s="40" t="s">
        <v>52</v>
      </c>
      <c r="E7" s="41" t="s">
        <v>53</v>
      </c>
      <c r="F7" s="2">
        <v>352.04</v>
      </c>
      <c r="G7" s="64">
        <v>5.9640000000000004</v>
      </c>
      <c r="H7" s="64">
        <f>G7*F7</f>
        <v>2099.5665600000002</v>
      </c>
      <c r="K7" s="8">
        <f>ROUND(G7,3)</f>
        <v>5.9640000000000004</v>
      </c>
    </row>
    <row r="8" spans="1:11" s="19" customFormat="1" x14ac:dyDescent="0.4">
      <c r="A8" s="15"/>
      <c r="B8" s="17" t="s">
        <v>18</v>
      </c>
      <c r="C8" s="17" t="s">
        <v>17</v>
      </c>
      <c r="D8" s="15"/>
      <c r="E8" s="15"/>
      <c r="F8" s="2"/>
      <c r="G8" s="64"/>
      <c r="H8" s="64"/>
      <c r="K8" s="8">
        <f t="shared" ref="K8:K71" si="0">ROUND(G8,3)</f>
        <v>0</v>
      </c>
    </row>
    <row r="9" spans="1:11" s="19" customFormat="1" ht="34.799999999999997" x14ac:dyDescent="0.4">
      <c r="A9" s="15">
        <v>1</v>
      </c>
      <c r="B9" s="39" t="s">
        <v>58</v>
      </c>
      <c r="C9" s="39" t="s">
        <v>59</v>
      </c>
      <c r="D9" s="40" t="s">
        <v>52</v>
      </c>
      <c r="E9" s="41" t="s">
        <v>53</v>
      </c>
      <c r="F9" s="2">
        <v>704.08</v>
      </c>
      <c r="G9" s="64">
        <v>1.89</v>
      </c>
      <c r="H9" s="64">
        <f t="shared" ref="H9:H63" si="1">G9*F9</f>
        <v>1330.7112</v>
      </c>
      <c r="K9" s="8">
        <f t="shared" si="0"/>
        <v>1.89</v>
      </c>
    </row>
    <row r="10" spans="1:11" s="19" customFormat="1" ht="54" x14ac:dyDescent="0.4">
      <c r="A10" s="15">
        <v>2</v>
      </c>
      <c r="B10" s="1" t="s">
        <v>118</v>
      </c>
      <c r="C10" s="1" t="s">
        <v>119</v>
      </c>
      <c r="D10" s="2" t="s">
        <v>24</v>
      </c>
      <c r="E10" s="3" t="s">
        <v>25</v>
      </c>
      <c r="F10" s="2">
        <v>56.3</v>
      </c>
      <c r="G10" s="64">
        <v>1.7090000000000001</v>
      </c>
      <c r="H10" s="64">
        <f t="shared" si="1"/>
        <v>96.216700000000003</v>
      </c>
      <c r="K10" s="8">
        <f t="shared" si="0"/>
        <v>1.7090000000000001</v>
      </c>
    </row>
    <row r="11" spans="1:11" ht="34.799999999999997" x14ac:dyDescent="0.4">
      <c r="A11" s="15">
        <v>3</v>
      </c>
      <c r="B11" s="1" t="s">
        <v>19</v>
      </c>
      <c r="C11" s="1" t="s">
        <v>21</v>
      </c>
      <c r="D11" s="2" t="s">
        <v>24</v>
      </c>
      <c r="E11" s="3" t="s">
        <v>25</v>
      </c>
      <c r="F11" s="2">
        <v>67.569999999999993</v>
      </c>
      <c r="G11" s="64">
        <v>1.0880000000000001</v>
      </c>
      <c r="H11" s="64">
        <f t="shared" si="1"/>
        <v>73.516159999999999</v>
      </c>
      <c r="K11" s="8">
        <f t="shared" si="0"/>
        <v>1.0880000000000001</v>
      </c>
    </row>
    <row r="12" spans="1:11" ht="36.6" x14ac:dyDescent="0.4">
      <c r="A12" s="15">
        <v>4</v>
      </c>
      <c r="B12" s="20" t="s">
        <v>66</v>
      </c>
      <c r="C12" s="1" t="s">
        <v>67</v>
      </c>
      <c r="D12" s="2" t="s">
        <v>24</v>
      </c>
      <c r="E12" s="3" t="s">
        <v>25</v>
      </c>
      <c r="F12" s="2">
        <v>2760.02</v>
      </c>
      <c r="G12" s="64">
        <v>1.431</v>
      </c>
      <c r="H12" s="64">
        <f t="shared" si="1"/>
        <v>3949.58862</v>
      </c>
      <c r="K12" s="8">
        <f t="shared" si="0"/>
        <v>1.431</v>
      </c>
    </row>
    <row r="13" spans="1:11" x14ac:dyDescent="0.4">
      <c r="A13" s="15"/>
      <c r="B13" s="21" t="s">
        <v>130</v>
      </c>
      <c r="C13" s="21" t="s">
        <v>131</v>
      </c>
      <c r="D13" s="18"/>
      <c r="E13" s="18"/>
      <c r="F13" s="2"/>
      <c r="G13" s="64"/>
      <c r="H13" s="64"/>
      <c r="K13" s="8">
        <f t="shared" si="0"/>
        <v>0</v>
      </c>
    </row>
    <row r="14" spans="1:11" ht="36.6" x14ac:dyDescent="0.4">
      <c r="A14" s="15">
        <v>1</v>
      </c>
      <c r="B14" s="20" t="s">
        <v>66</v>
      </c>
      <c r="C14" s="1" t="s">
        <v>67</v>
      </c>
      <c r="D14" s="2" t="s">
        <v>24</v>
      </c>
      <c r="E14" s="3" t="s">
        <v>25</v>
      </c>
      <c r="F14" s="2">
        <v>56.3</v>
      </c>
      <c r="G14" s="64">
        <v>1.431</v>
      </c>
      <c r="H14" s="64">
        <f t="shared" si="1"/>
        <v>80.565299999999993</v>
      </c>
      <c r="K14" s="8">
        <f t="shared" si="0"/>
        <v>1.431</v>
      </c>
    </row>
    <row r="15" spans="1:11" x14ac:dyDescent="0.4">
      <c r="A15" s="15"/>
      <c r="B15" s="31" t="s">
        <v>28</v>
      </c>
      <c r="C15" s="31" t="s">
        <v>29</v>
      </c>
      <c r="D15" s="32"/>
      <c r="E15" s="32"/>
      <c r="F15" s="2"/>
      <c r="G15" s="64"/>
      <c r="H15" s="64"/>
      <c r="K15" s="8">
        <f t="shared" si="0"/>
        <v>0</v>
      </c>
    </row>
    <row r="16" spans="1:11" ht="34.799999999999997" x14ac:dyDescent="0.4">
      <c r="A16" s="15">
        <v>1</v>
      </c>
      <c r="B16" s="33" t="s">
        <v>30</v>
      </c>
      <c r="C16" s="33" t="s">
        <v>31</v>
      </c>
      <c r="D16" s="26" t="s">
        <v>12</v>
      </c>
      <c r="E16" s="34" t="s">
        <v>13</v>
      </c>
      <c r="F16" s="2">
        <v>959.6</v>
      </c>
      <c r="G16" s="64">
        <v>1.143</v>
      </c>
      <c r="H16" s="64">
        <f t="shared" si="1"/>
        <v>1096.8228000000001</v>
      </c>
      <c r="K16" s="8">
        <f t="shared" si="0"/>
        <v>1.143</v>
      </c>
    </row>
    <row r="17" spans="1:11" s="19" customFormat="1" x14ac:dyDescent="0.4">
      <c r="A17" s="15"/>
      <c r="B17" s="21" t="s">
        <v>15</v>
      </c>
      <c r="C17" s="21" t="s">
        <v>16</v>
      </c>
      <c r="D17" s="18"/>
      <c r="E17" s="18"/>
      <c r="F17" s="2"/>
      <c r="G17" s="64"/>
      <c r="H17" s="64"/>
      <c r="K17" s="8">
        <f t="shared" si="0"/>
        <v>0</v>
      </c>
    </row>
    <row r="18" spans="1:11" x14ac:dyDescent="0.4">
      <c r="A18" s="15">
        <v>1</v>
      </c>
      <c r="B18" s="1" t="s">
        <v>11</v>
      </c>
      <c r="C18" s="20" t="s">
        <v>10</v>
      </c>
      <c r="D18" s="2" t="s">
        <v>22</v>
      </c>
      <c r="E18" s="3" t="s">
        <v>23</v>
      </c>
      <c r="F18" s="2">
        <v>5397.99</v>
      </c>
      <c r="G18" s="64">
        <v>5.0739999999999998</v>
      </c>
      <c r="H18" s="64">
        <f t="shared" si="1"/>
        <v>27389.401259999999</v>
      </c>
      <c r="K18" s="8">
        <f t="shared" si="0"/>
        <v>5.0739999999999998</v>
      </c>
    </row>
    <row r="19" spans="1:11" x14ac:dyDescent="0.4">
      <c r="A19" s="15">
        <v>2</v>
      </c>
      <c r="B19" s="1" t="s">
        <v>5</v>
      </c>
      <c r="C19" s="20" t="s">
        <v>6</v>
      </c>
      <c r="D19" s="2" t="s">
        <v>22</v>
      </c>
      <c r="E19" s="3" t="s">
        <v>23</v>
      </c>
      <c r="F19" s="2">
        <v>5397.99</v>
      </c>
      <c r="G19" s="64">
        <v>6.883</v>
      </c>
      <c r="H19" s="64">
        <f t="shared" si="1"/>
        <v>37154.365169999997</v>
      </c>
      <c r="K19" s="8">
        <f t="shared" si="0"/>
        <v>6.883</v>
      </c>
    </row>
    <row r="20" spans="1:11" ht="34.799999999999997" x14ac:dyDescent="0.4">
      <c r="A20" s="15">
        <v>3</v>
      </c>
      <c r="B20" s="1" t="s">
        <v>60</v>
      </c>
      <c r="C20" s="20" t="s">
        <v>62</v>
      </c>
      <c r="D20" s="2" t="s">
        <v>22</v>
      </c>
      <c r="E20" s="3" t="s">
        <v>23</v>
      </c>
      <c r="F20" s="2">
        <v>5397.99</v>
      </c>
      <c r="G20" s="64">
        <v>1.875</v>
      </c>
      <c r="H20" s="64">
        <f t="shared" si="1"/>
        <v>10121.231249999999</v>
      </c>
      <c r="K20" s="8">
        <f t="shared" si="0"/>
        <v>1.875</v>
      </c>
    </row>
    <row r="21" spans="1:11" ht="36.6" x14ac:dyDescent="0.4">
      <c r="A21" s="15">
        <v>4</v>
      </c>
      <c r="B21" s="1" t="s">
        <v>26</v>
      </c>
      <c r="C21" s="20" t="s">
        <v>27</v>
      </c>
      <c r="D21" s="2" t="s">
        <v>22</v>
      </c>
      <c r="E21" s="3" t="s">
        <v>23</v>
      </c>
      <c r="F21" s="2">
        <v>5397.99</v>
      </c>
      <c r="G21" s="64">
        <v>0.307</v>
      </c>
      <c r="H21" s="64">
        <f t="shared" si="1"/>
        <v>1657.1829299999999</v>
      </c>
      <c r="K21" s="8">
        <f t="shared" si="0"/>
        <v>0.307</v>
      </c>
    </row>
    <row r="22" spans="1:11" x14ac:dyDescent="0.4">
      <c r="A22" s="15">
        <v>5</v>
      </c>
      <c r="B22" s="1" t="s">
        <v>61</v>
      </c>
      <c r="C22" s="20" t="s">
        <v>63</v>
      </c>
      <c r="D22" s="2" t="s">
        <v>22</v>
      </c>
      <c r="E22" s="3" t="s">
        <v>23</v>
      </c>
      <c r="F22" s="2">
        <v>5397.99</v>
      </c>
      <c r="G22" s="64">
        <v>1.2150000000000001</v>
      </c>
      <c r="H22" s="64">
        <f t="shared" si="1"/>
        <v>6558.5578500000001</v>
      </c>
      <c r="K22" s="8">
        <f t="shared" si="0"/>
        <v>1.2150000000000001</v>
      </c>
    </row>
    <row r="23" spans="1:11" x14ac:dyDescent="0.4">
      <c r="A23" s="15"/>
      <c r="B23" s="37" t="s">
        <v>64</v>
      </c>
      <c r="C23" s="37" t="s">
        <v>65</v>
      </c>
      <c r="D23" s="2"/>
      <c r="E23" s="3"/>
      <c r="F23" s="2"/>
      <c r="G23" s="64"/>
      <c r="H23" s="64"/>
      <c r="K23" s="8">
        <f t="shared" si="0"/>
        <v>0</v>
      </c>
    </row>
    <row r="24" spans="1:11" x14ac:dyDescent="0.4">
      <c r="A24" s="15">
        <v>1</v>
      </c>
      <c r="B24" s="39" t="s">
        <v>56</v>
      </c>
      <c r="C24" s="39" t="s">
        <v>57</v>
      </c>
      <c r="D24" s="40" t="s">
        <v>52</v>
      </c>
      <c r="E24" s="41" t="s">
        <v>53</v>
      </c>
      <c r="F24" s="2">
        <v>49.68</v>
      </c>
      <c r="G24" s="64">
        <v>5.9630000000000001</v>
      </c>
      <c r="H24" s="64">
        <f t="shared" si="1"/>
        <v>296.24184000000002</v>
      </c>
      <c r="K24" s="8">
        <f t="shared" si="0"/>
        <v>5.9630000000000001</v>
      </c>
    </row>
    <row r="25" spans="1:11" ht="34.799999999999997" x14ac:dyDescent="0.4">
      <c r="A25" s="15">
        <v>2</v>
      </c>
      <c r="B25" s="39" t="s">
        <v>58</v>
      </c>
      <c r="C25" s="39" t="s">
        <v>59</v>
      </c>
      <c r="D25" s="40" t="s">
        <v>52</v>
      </c>
      <c r="E25" s="41" t="s">
        <v>53</v>
      </c>
      <c r="F25" s="2">
        <v>99.36</v>
      </c>
      <c r="G25" s="64">
        <v>1.889</v>
      </c>
      <c r="H25" s="64">
        <f t="shared" si="1"/>
        <v>187.69103999999999</v>
      </c>
      <c r="K25" s="8">
        <f t="shared" si="0"/>
        <v>1.889</v>
      </c>
    </row>
    <row r="26" spans="1:11" ht="36.6" x14ac:dyDescent="0.4">
      <c r="A26" s="15">
        <v>3</v>
      </c>
      <c r="B26" s="20" t="s">
        <v>66</v>
      </c>
      <c r="C26" s="1" t="s">
        <v>67</v>
      </c>
      <c r="D26" s="40" t="s">
        <v>52</v>
      </c>
      <c r="E26" s="41" t="s">
        <v>53</v>
      </c>
      <c r="F26" s="2">
        <v>397.49</v>
      </c>
      <c r="G26" s="64">
        <v>1.43</v>
      </c>
      <c r="H26" s="64">
        <f t="shared" si="1"/>
        <v>568.41070000000002</v>
      </c>
      <c r="K26" s="8">
        <f t="shared" si="0"/>
        <v>1.43</v>
      </c>
    </row>
    <row r="27" spans="1:11" ht="34.799999999999997" x14ac:dyDescent="0.4">
      <c r="A27" s="15">
        <v>4</v>
      </c>
      <c r="B27" s="39" t="s">
        <v>68</v>
      </c>
      <c r="C27" s="42" t="s">
        <v>69</v>
      </c>
      <c r="D27" s="40" t="s">
        <v>12</v>
      </c>
      <c r="E27" s="41" t="s">
        <v>13</v>
      </c>
      <c r="F27" s="2">
        <v>1076.5</v>
      </c>
      <c r="G27" s="64">
        <v>5.0730000000000004</v>
      </c>
      <c r="H27" s="64">
        <f t="shared" si="1"/>
        <v>5461.0845000000008</v>
      </c>
      <c r="K27" s="8">
        <f t="shared" si="0"/>
        <v>5.0730000000000004</v>
      </c>
    </row>
    <row r="28" spans="1:11" ht="34.799999999999997" x14ac:dyDescent="0.4">
      <c r="A28" s="15">
        <v>5</v>
      </c>
      <c r="B28" s="39" t="s">
        <v>70</v>
      </c>
      <c r="C28" s="42" t="s">
        <v>71</v>
      </c>
      <c r="D28" s="40" t="s">
        <v>12</v>
      </c>
      <c r="E28" s="41" t="s">
        <v>13</v>
      </c>
      <c r="F28" s="2">
        <v>564.1</v>
      </c>
      <c r="G28" s="64">
        <v>6.2590000000000003</v>
      </c>
      <c r="H28" s="64">
        <f t="shared" si="1"/>
        <v>3530.7019000000005</v>
      </c>
      <c r="K28" s="8">
        <f t="shared" si="0"/>
        <v>6.2590000000000003</v>
      </c>
    </row>
    <row r="29" spans="1:11" x14ac:dyDescent="0.4">
      <c r="A29" s="15">
        <v>6</v>
      </c>
      <c r="B29" s="39" t="s">
        <v>72</v>
      </c>
      <c r="C29" s="42" t="s">
        <v>73</v>
      </c>
      <c r="D29" s="40" t="s">
        <v>12</v>
      </c>
      <c r="E29" s="41" t="s">
        <v>13</v>
      </c>
      <c r="F29" s="2">
        <v>1076.5</v>
      </c>
      <c r="G29" s="64">
        <v>6.883</v>
      </c>
      <c r="H29" s="64">
        <f t="shared" si="1"/>
        <v>7409.5495000000001</v>
      </c>
      <c r="K29" s="8">
        <f t="shared" si="0"/>
        <v>6.883</v>
      </c>
    </row>
    <row r="30" spans="1:11" ht="34.799999999999997" x14ac:dyDescent="0.4">
      <c r="A30" s="15">
        <v>7</v>
      </c>
      <c r="B30" s="39" t="s">
        <v>74</v>
      </c>
      <c r="C30" s="42" t="s">
        <v>75</v>
      </c>
      <c r="D30" s="40" t="s">
        <v>12</v>
      </c>
      <c r="E30" s="41" t="s">
        <v>13</v>
      </c>
      <c r="F30" s="2">
        <v>1640.6</v>
      </c>
      <c r="G30" s="64">
        <v>1.268</v>
      </c>
      <c r="H30" s="64">
        <f t="shared" si="1"/>
        <v>2080.2808</v>
      </c>
      <c r="K30" s="8">
        <f t="shared" si="0"/>
        <v>1.268</v>
      </c>
    </row>
    <row r="31" spans="1:11" ht="36.6" x14ac:dyDescent="0.4">
      <c r="A31" s="15">
        <v>8</v>
      </c>
      <c r="B31" s="39" t="s">
        <v>76</v>
      </c>
      <c r="C31" s="42" t="s">
        <v>77</v>
      </c>
      <c r="D31" s="40" t="s">
        <v>12</v>
      </c>
      <c r="E31" s="41" t="s">
        <v>13</v>
      </c>
      <c r="F31" s="2">
        <v>1640.6</v>
      </c>
      <c r="G31" s="64">
        <v>0.307</v>
      </c>
      <c r="H31" s="64">
        <f t="shared" si="1"/>
        <v>503.66419999999994</v>
      </c>
      <c r="K31" s="8">
        <f t="shared" si="0"/>
        <v>0.307</v>
      </c>
    </row>
    <row r="32" spans="1:11" ht="34.799999999999997" x14ac:dyDescent="0.4">
      <c r="A32" s="15">
        <v>9</v>
      </c>
      <c r="B32" s="39" t="s">
        <v>78</v>
      </c>
      <c r="C32" s="42" t="s">
        <v>79</v>
      </c>
      <c r="D32" s="40" t="s">
        <v>12</v>
      </c>
      <c r="E32" s="41" t="s">
        <v>13</v>
      </c>
      <c r="F32" s="2">
        <v>1076.5</v>
      </c>
      <c r="G32" s="64">
        <v>1.2150000000000001</v>
      </c>
      <c r="H32" s="64">
        <f t="shared" si="1"/>
        <v>1307.9475</v>
      </c>
      <c r="K32" s="8">
        <f t="shared" si="0"/>
        <v>1.2150000000000001</v>
      </c>
    </row>
    <row r="33" spans="1:11" ht="33.6" x14ac:dyDescent="0.4">
      <c r="A33" s="47"/>
      <c r="B33" s="48" t="s">
        <v>88</v>
      </c>
      <c r="C33" s="48" t="s">
        <v>89</v>
      </c>
      <c r="D33" s="49"/>
      <c r="E33" s="49"/>
      <c r="F33" s="56"/>
      <c r="G33" s="64"/>
      <c r="H33" s="64"/>
      <c r="K33" s="8">
        <f t="shared" si="0"/>
        <v>0</v>
      </c>
    </row>
    <row r="34" spans="1:11" ht="17.399999999999999" x14ac:dyDescent="0.4">
      <c r="A34" s="50">
        <v>1</v>
      </c>
      <c r="B34" s="51" t="s">
        <v>90</v>
      </c>
      <c r="C34" s="51" t="s">
        <v>91</v>
      </c>
      <c r="D34" s="52" t="s">
        <v>52</v>
      </c>
      <c r="E34" s="53" t="s">
        <v>53</v>
      </c>
      <c r="F34" s="2">
        <v>61.97</v>
      </c>
      <c r="G34" s="64">
        <v>11.901</v>
      </c>
      <c r="H34" s="64">
        <f t="shared" si="1"/>
        <v>737.50496999999996</v>
      </c>
      <c r="K34" s="8">
        <f t="shared" si="0"/>
        <v>11.901</v>
      </c>
    </row>
    <row r="35" spans="1:11" ht="17.399999999999999" x14ac:dyDescent="0.4">
      <c r="A35" s="50">
        <v>2</v>
      </c>
      <c r="B35" s="51" t="s">
        <v>92</v>
      </c>
      <c r="C35" s="51" t="s">
        <v>93</v>
      </c>
      <c r="D35" s="52" t="s">
        <v>52</v>
      </c>
      <c r="E35" s="53" t="s">
        <v>53</v>
      </c>
      <c r="F35" s="2">
        <v>106.24</v>
      </c>
      <c r="G35" s="64">
        <v>127.301</v>
      </c>
      <c r="H35" s="64">
        <f t="shared" si="1"/>
        <v>13524.45824</v>
      </c>
      <c r="K35" s="8">
        <f t="shared" si="0"/>
        <v>127.301</v>
      </c>
    </row>
    <row r="36" spans="1:11" ht="17.399999999999999" x14ac:dyDescent="0.4">
      <c r="A36" s="50">
        <v>3</v>
      </c>
      <c r="B36" s="51" t="s">
        <v>94</v>
      </c>
      <c r="C36" s="51" t="s">
        <v>95</v>
      </c>
      <c r="D36" s="52" t="s">
        <v>12</v>
      </c>
      <c r="E36" s="53" t="s">
        <v>13</v>
      </c>
      <c r="F36" s="2">
        <v>672.83</v>
      </c>
      <c r="G36" s="64">
        <v>1.361</v>
      </c>
      <c r="H36" s="64">
        <f t="shared" si="1"/>
        <v>915.72163</v>
      </c>
      <c r="K36" s="8">
        <f t="shared" si="0"/>
        <v>1.361</v>
      </c>
    </row>
    <row r="37" spans="1:11" ht="17.399999999999999" x14ac:dyDescent="0.4">
      <c r="A37" s="47"/>
      <c r="B37" s="49" t="s">
        <v>96</v>
      </c>
      <c r="C37" s="49" t="s">
        <v>97</v>
      </c>
      <c r="D37" s="49"/>
      <c r="E37" s="49"/>
      <c r="F37" s="16"/>
      <c r="G37" s="64"/>
      <c r="H37" s="64"/>
      <c r="K37" s="8">
        <f t="shared" si="0"/>
        <v>0</v>
      </c>
    </row>
    <row r="38" spans="1:11" ht="17.399999999999999" x14ac:dyDescent="0.4">
      <c r="A38" s="57">
        <v>1</v>
      </c>
      <c r="B38" s="58" t="s">
        <v>98</v>
      </c>
      <c r="C38" s="58" t="s">
        <v>99</v>
      </c>
      <c r="D38" s="54" t="s">
        <v>100</v>
      </c>
      <c r="E38" s="55" t="s">
        <v>101</v>
      </c>
      <c r="F38" s="3">
        <v>2594.2800000000002</v>
      </c>
      <c r="G38" s="64">
        <v>0.40699999999999997</v>
      </c>
      <c r="H38" s="64">
        <f t="shared" ref="H38" si="2">G38*F38</f>
        <v>1055.8719599999999</v>
      </c>
      <c r="K38" s="8">
        <f t="shared" si="0"/>
        <v>0.40699999999999997</v>
      </c>
    </row>
    <row r="39" spans="1:11" ht="17.399999999999999" x14ac:dyDescent="0.4">
      <c r="A39" s="57">
        <v>2</v>
      </c>
      <c r="B39" s="58" t="s">
        <v>102</v>
      </c>
      <c r="C39" s="58" t="s">
        <v>103</v>
      </c>
      <c r="D39" s="54" t="s">
        <v>100</v>
      </c>
      <c r="E39" s="55" t="s">
        <v>101</v>
      </c>
      <c r="F39" s="3">
        <v>1748.47</v>
      </c>
      <c r="G39" s="64">
        <v>0.49299999999999999</v>
      </c>
      <c r="H39" s="64">
        <f t="shared" ref="H39" si="3">G39*F39</f>
        <v>861.99571000000003</v>
      </c>
      <c r="K39" s="8">
        <f t="shared" si="0"/>
        <v>0.49299999999999999</v>
      </c>
    </row>
    <row r="40" spans="1:11" ht="17.399999999999999" x14ac:dyDescent="0.4">
      <c r="A40" s="57">
        <v>3</v>
      </c>
      <c r="B40" s="58" t="s">
        <v>104</v>
      </c>
      <c r="C40" s="58" t="s">
        <v>105</v>
      </c>
      <c r="D40" s="54" t="s">
        <v>100</v>
      </c>
      <c r="E40" s="55" t="s">
        <v>101</v>
      </c>
      <c r="F40" s="3">
        <v>3679.16</v>
      </c>
      <c r="G40" s="64">
        <v>0.40699999999999997</v>
      </c>
      <c r="H40" s="64">
        <f t="shared" ref="H40" si="4">G40*F40</f>
        <v>1497.4181199999998</v>
      </c>
      <c r="K40" s="8">
        <f t="shared" si="0"/>
        <v>0.40699999999999997</v>
      </c>
    </row>
    <row r="41" spans="1:11" ht="17.399999999999999" x14ac:dyDescent="0.4">
      <c r="A41" s="57">
        <v>4</v>
      </c>
      <c r="B41" s="58" t="s">
        <v>106</v>
      </c>
      <c r="C41" s="58" t="s">
        <v>107</v>
      </c>
      <c r="D41" s="54" t="s">
        <v>100</v>
      </c>
      <c r="E41" s="55" t="s">
        <v>101</v>
      </c>
      <c r="F41" s="3">
        <v>3144.59</v>
      </c>
      <c r="G41" s="64">
        <v>0.40699999999999997</v>
      </c>
      <c r="H41" s="64">
        <f t="shared" ref="H41" si="5">G41*F41</f>
        <v>1279.8481300000001</v>
      </c>
      <c r="K41" s="8">
        <f t="shared" si="0"/>
        <v>0.40699999999999997</v>
      </c>
    </row>
    <row r="42" spans="1:11" ht="17.399999999999999" x14ac:dyDescent="0.4">
      <c r="A42" s="47"/>
      <c r="B42" s="49" t="s">
        <v>108</v>
      </c>
      <c r="C42" s="49" t="s">
        <v>109</v>
      </c>
      <c r="D42" s="55"/>
      <c r="E42" s="54"/>
      <c r="F42" s="2"/>
      <c r="G42" s="64"/>
      <c r="H42" s="64"/>
      <c r="K42" s="8">
        <f t="shared" si="0"/>
        <v>0</v>
      </c>
    </row>
    <row r="43" spans="1:11" ht="17.399999999999999" x14ac:dyDescent="0.4">
      <c r="A43" s="57">
        <v>1</v>
      </c>
      <c r="B43" s="58" t="s">
        <v>110</v>
      </c>
      <c r="C43" s="58" t="s">
        <v>111</v>
      </c>
      <c r="D43" s="54" t="s">
        <v>100</v>
      </c>
      <c r="E43" s="55" t="s">
        <v>101</v>
      </c>
      <c r="F43" s="3">
        <v>13084.73</v>
      </c>
      <c r="G43" s="64">
        <v>0.98699999999999999</v>
      </c>
      <c r="H43" s="64">
        <f t="shared" ref="H43" si="6">G43*F43</f>
        <v>12914.628509999999</v>
      </c>
      <c r="K43" s="8">
        <f t="shared" si="0"/>
        <v>0.98699999999999999</v>
      </c>
    </row>
    <row r="44" spans="1:11" ht="17.399999999999999" x14ac:dyDescent="0.4">
      <c r="A44" s="57">
        <v>2</v>
      </c>
      <c r="B44" s="58" t="s">
        <v>112</v>
      </c>
      <c r="C44" s="58" t="s">
        <v>113</v>
      </c>
      <c r="D44" s="54" t="s">
        <v>100</v>
      </c>
      <c r="E44" s="55" t="s">
        <v>101</v>
      </c>
      <c r="F44" s="3">
        <v>10087.33</v>
      </c>
      <c r="G44" s="64">
        <v>0.98699999999999999</v>
      </c>
      <c r="H44" s="64">
        <f t="shared" ref="H44" si="7">G44*F44</f>
        <v>9956.1947099999998</v>
      </c>
      <c r="K44" s="8">
        <f t="shared" si="0"/>
        <v>0.98699999999999999</v>
      </c>
    </row>
    <row r="45" spans="1:11" ht="17.399999999999999" x14ac:dyDescent="0.4">
      <c r="A45" s="57">
        <v>3</v>
      </c>
      <c r="B45" s="58" t="s">
        <v>114</v>
      </c>
      <c r="C45" s="58" t="s">
        <v>115</v>
      </c>
      <c r="D45" s="54" t="s">
        <v>100</v>
      </c>
      <c r="E45" s="55" t="s">
        <v>101</v>
      </c>
      <c r="F45" s="3">
        <v>4557.5200000000004</v>
      </c>
      <c r="G45" s="64">
        <v>0.98699999999999999</v>
      </c>
      <c r="H45" s="64">
        <f t="shared" ref="H45" si="8">G45*F45</f>
        <v>4498.2722400000002</v>
      </c>
      <c r="K45" s="8">
        <f t="shared" si="0"/>
        <v>0.98699999999999999</v>
      </c>
    </row>
    <row r="46" spans="1:11" ht="17.399999999999999" x14ac:dyDescent="0.4">
      <c r="A46" s="57">
        <v>4</v>
      </c>
      <c r="B46" s="58" t="s">
        <v>116</v>
      </c>
      <c r="C46" s="58" t="s">
        <v>117</v>
      </c>
      <c r="D46" s="54" t="s">
        <v>100</v>
      </c>
      <c r="E46" s="55" t="s">
        <v>101</v>
      </c>
      <c r="F46" s="3">
        <v>16567.57</v>
      </c>
      <c r="G46" s="64">
        <v>0.98699999999999999</v>
      </c>
      <c r="H46" s="64">
        <f t="shared" ref="H46" si="9">G46*F46</f>
        <v>16352.19159</v>
      </c>
      <c r="K46" s="8">
        <f t="shared" si="0"/>
        <v>0.98699999999999999</v>
      </c>
    </row>
    <row r="47" spans="1:11" x14ac:dyDescent="0.4">
      <c r="A47" s="16"/>
      <c r="B47" s="27" t="s">
        <v>42</v>
      </c>
      <c r="C47" s="28" t="s">
        <v>43</v>
      </c>
      <c r="D47" s="29"/>
      <c r="E47" s="30"/>
      <c r="F47" s="2"/>
      <c r="G47" s="64"/>
      <c r="H47" s="64"/>
      <c r="K47" s="8">
        <f t="shared" si="0"/>
        <v>0</v>
      </c>
    </row>
    <row r="48" spans="1:11" ht="55.8" x14ac:dyDescent="0.4">
      <c r="A48" s="15">
        <v>1</v>
      </c>
      <c r="B48" s="1" t="s">
        <v>84</v>
      </c>
      <c r="C48" s="1" t="s">
        <v>85</v>
      </c>
      <c r="D48" s="2" t="s">
        <v>3</v>
      </c>
      <c r="E48" s="3" t="s">
        <v>2</v>
      </c>
      <c r="F48" s="2">
        <v>36</v>
      </c>
      <c r="G48" s="64">
        <v>10.56</v>
      </c>
      <c r="H48" s="64">
        <f t="shared" si="1"/>
        <v>380.16</v>
      </c>
      <c r="K48" s="8">
        <f t="shared" si="0"/>
        <v>10.56</v>
      </c>
    </row>
    <row r="49" spans="1:11" ht="55.8" x14ac:dyDescent="0.4">
      <c r="A49" s="15">
        <v>2</v>
      </c>
      <c r="B49" s="1" t="s">
        <v>86</v>
      </c>
      <c r="C49" s="1" t="s">
        <v>87</v>
      </c>
      <c r="D49" s="2" t="s">
        <v>3</v>
      </c>
      <c r="E49" s="3" t="s">
        <v>2</v>
      </c>
      <c r="F49" s="2">
        <v>34</v>
      </c>
      <c r="G49" s="64">
        <v>8.7859999999999996</v>
      </c>
      <c r="H49" s="64">
        <f t="shared" si="1"/>
        <v>298.72399999999999</v>
      </c>
      <c r="K49" s="8">
        <f t="shared" si="0"/>
        <v>8.7859999999999996</v>
      </c>
    </row>
    <row r="50" spans="1:11" ht="52.2" x14ac:dyDescent="0.4">
      <c r="A50" s="15">
        <v>3</v>
      </c>
      <c r="B50" s="1" t="s">
        <v>44</v>
      </c>
      <c r="C50" s="1" t="s">
        <v>45</v>
      </c>
      <c r="D50" s="2" t="s">
        <v>22</v>
      </c>
      <c r="E50" s="3" t="s">
        <v>23</v>
      </c>
      <c r="F50" s="2">
        <v>17</v>
      </c>
      <c r="G50" s="64">
        <v>9.1379999999999999</v>
      </c>
      <c r="H50" s="64">
        <f t="shared" si="1"/>
        <v>155.346</v>
      </c>
      <c r="K50" s="8">
        <f t="shared" si="0"/>
        <v>9.1379999999999999</v>
      </c>
    </row>
    <row r="51" spans="1:11" ht="52.2" x14ac:dyDescent="0.4">
      <c r="A51" s="15">
        <v>4</v>
      </c>
      <c r="B51" s="1" t="s">
        <v>46</v>
      </c>
      <c r="C51" s="1" t="s">
        <v>47</v>
      </c>
      <c r="D51" s="2" t="s">
        <v>22</v>
      </c>
      <c r="E51" s="3" t="s">
        <v>23</v>
      </c>
      <c r="F51" s="2">
        <v>17</v>
      </c>
      <c r="G51" s="64">
        <v>9.8780000000000001</v>
      </c>
      <c r="H51" s="64">
        <f t="shared" si="1"/>
        <v>167.92599999999999</v>
      </c>
      <c r="K51" s="8">
        <f t="shared" si="0"/>
        <v>9.8780000000000001</v>
      </c>
    </row>
    <row r="52" spans="1:11" ht="34.799999999999997" x14ac:dyDescent="0.4">
      <c r="A52" s="15">
        <v>5</v>
      </c>
      <c r="B52" s="1" t="s">
        <v>48</v>
      </c>
      <c r="C52" s="1" t="s">
        <v>49</v>
      </c>
      <c r="D52" s="2" t="s">
        <v>22</v>
      </c>
      <c r="E52" s="3" t="s">
        <v>23</v>
      </c>
      <c r="F52" s="2">
        <v>34</v>
      </c>
      <c r="G52" s="64">
        <v>2.8740000000000001</v>
      </c>
      <c r="H52" s="64">
        <f t="shared" si="1"/>
        <v>97.716000000000008</v>
      </c>
      <c r="K52" s="8">
        <f t="shared" si="0"/>
        <v>2.8740000000000001</v>
      </c>
    </row>
    <row r="53" spans="1:11" x14ac:dyDescent="0.4">
      <c r="A53" s="15">
        <v>6</v>
      </c>
      <c r="B53" s="1" t="s">
        <v>50</v>
      </c>
      <c r="C53" s="20" t="s">
        <v>51</v>
      </c>
      <c r="D53" s="2" t="s">
        <v>22</v>
      </c>
      <c r="E53" s="3" t="s">
        <v>23</v>
      </c>
      <c r="F53" s="2">
        <v>34</v>
      </c>
      <c r="G53" s="64">
        <v>1.4430000000000001</v>
      </c>
      <c r="H53" s="64">
        <f t="shared" si="1"/>
        <v>49.062000000000005</v>
      </c>
      <c r="K53" s="8">
        <f t="shared" si="0"/>
        <v>1.4430000000000001</v>
      </c>
    </row>
    <row r="54" spans="1:11" ht="36.6" x14ac:dyDescent="0.4">
      <c r="A54" s="15">
        <v>7</v>
      </c>
      <c r="B54" s="1" t="s">
        <v>126</v>
      </c>
      <c r="C54" s="1" t="s">
        <v>127</v>
      </c>
      <c r="D54" s="2" t="s">
        <v>3</v>
      </c>
      <c r="E54" s="3" t="s">
        <v>2</v>
      </c>
      <c r="F54" s="2">
        <v>15</v>
      </c>
      <c r="G54" s="64">
        <v>17.158000000000001</v>
      </c>
      <c r="H54" s="64">
        <f t="shared" si="1"/>
        <v>257.37</v>
      </c>
      <c r="K54" s="8">
        <f t="shared" si="0"/>
        <v>17.158000000000001</v>
      </c>
    </row>
    <row r="55" spans="1:11" x14ac:dyDescent="0.4">
      <c r="A55" s="15">
        <v>8</v>
      </c>
      <c r="B55" s="1" t="s">
        <v>128</v>
      </c>
      <c r="C55" s="1" t="s">
        <v>129</v>
      </c>
      <c r="D55" s="2" t="s">
        <v>22</v>
      </c>
      <c r="E55" s="3" t="s">
        <v>23</v>
      </c>
      <c r="F55" s="2">
        <v>24</v>
      </c>
      <c r="G55" s="64">
        <v>1.361</v>
      </c>
      <c r="H55" s="64">
        <f t="shared" si="1"/>
        <v>32.664000000000001</v>
      </c>
      <c r="K55" s="8">
        <f t="shared" si="0"/>
        <v>1.361</v>
      </c>
    </row>
    <row r="56" spans="1:11" x14ac:dyDescent="0.4">
      <c r="A56" s="43"/>
      <c r="B56" s="44" t="s">
        <v>125</v>
      </c>
      <c r="C56" s="44" t="s">
        <v>124</v>
      </c>
      <c r="D56" s="45"/>
      <c r="E56" s="45"/>
      <c r="F56" s="26"/>
      <c r="G56" s="64"/>
      <c r="H56" s="64"/>
      <c r="K56" s="8">
        <f t="shared" si="0"/>
        <v>0</v>
      </c>
    </row>
    <row r="57" spans="1:11" ht="34.799999999999997" x14ac:dyDescent="0.4">
      <c r="A57" s="36">
        <v>1</v>
      </c>
      <c r="B57" s="46" t="s">
        <v>83</v>
      </c>
      <c r="C57" s="46" t="s">
        <v>82</v>
      </c>
      <c r="D57" s="40" t="s">
        <v>80</v>
      </c>
      <c r="E57" s="41" t="s">
        <v>81</v>
      </c>
      <c r="F57" s="26">
        <v>92</v>
      </c>
      <c r="G57" s="64">
        <v>31.724</v>
      </c>
      <c r="H57" s="64">
        <f t="shared" si="1"/>
        <v>2918.6080000000002</v>
      </c>
      <c r="K57" s="8">
        <f t="shared" si="0"/>
        <v>31.724</v>
      </c>
    </row>
    <row r="58" spans="1:11" x14ac:dyDescent="0.4">
      <c r="A58" s="15"/>
      <c r="B58" s="4" t="s">
        <v>40</v>
      </c>
      <c r="C58" s="4" t="s">
        <v>41</v>
      </c>
      <c r="D58" s="15"/>
      <c r="E58" s="4"/>
      <c r="F58" s="26"/>
      <c r="G58" s="64"/>
      <c r="H58" s="64"/>
      <c r="K58" s="8">
        <f t="shared" si="0"/>
        <v>0</v>
      </c>
    </row>
    <row r="59" spans="1:11" x14ac:dyDescent="0.4">
      <c r="A59" s="15">
        <v>1</v>
      </c>
      <c r="B59" s="1" t="s">
        <v>32</v>
      </c>
      <c r="C59" s="1" t="s">
        <v>33</v>
      </c>
      <c r="D59" s="3"/>
      <c r="E59" s="3"/>
      <c r="F59" s="26"/>
      <c r="G59" s="64"/>
      <c r="H59" s="64"/>
      <c r="K59" s="8">
        <f t="shared" si="0"/>
        <v>0</v>
      </c>
    </row>
    <row r="60" spans="1:11" x14ac:dyDescent="0.4">
      <c r="A60" s="15"/>
      <c r="B60" s="1" t="s">
        <v>121</v>
      </c>
      <c r="C60" s="1" t="s">
        <v>120</v>
      </c>
      <c r="D60" s="3" t="s">
        <v>8</v>
      </c>
      <c r="E60" s="3" t="s">
        <v>7</v>
      </c>
      <c r="F60" s="26">
        <v>2</v>
      </c>
      <c r="G60" s="64">
        <v>24.981999999999999</v>
      </c>
      <c r="H60" s="64">
        <f t="shared" si="1"/>
        <v>49.963999999999999</v>
      </c>
      <c r="K60" s="8">
        <f t="shared" si="0"/>
        <v>24.981999999999999</v>
      </c>
    </row>
    <row r="61" spans="1:11" x14ac:dyDescent="0.4">
      <c r="A61" s="15"/>
      <c r="B61" s="1" t="s">
        <v>34</v>
      </c>
      <c r="C61" s="1" t="s">
        <v>35</v>
      </c>
      <c r="D61" s="3" t="s">
        <v>8</v>
      </c>
      <c r="E61" s="3" t="s">
        <v>7</v>
      </c>
      <c r="F61" s="26">
        <v>16</v>
      </c>
      <c r="G61" s="64">
        <v>30.867000000000001</v>
      </c>
      <c r="H61" s="64">
        <f t="shared" si="1"/>
        <v>493.87200000000001</v>
      </c>
      <c r="K61" s="8">
        <f t="shared" si="0"/>
        <v>30.867000000000001</v>
      </c>
    </row>
    <row r="62" spans="1:11" x14ac:dyDescent="0.4">
      <c r="A62" s="15"/>
      <c r="B62" s="1" t="s">
        <v>122</v>
      </c>
      <c r="C62" s="1" t="s">
        <v>123</v>
      </c>
      <c r="D62" s="3" t="s">
        <v>8</v>
      </c>
      <c r="E62" s="3" t="s">
        <v>7</v>
      </c>
      <c r="F62" s="26">
        <v>2</v>
      </c>
      <c r="G62" s="64">
        <v>30.867000000000001</v>
      </c>
      <c r="H62" s="64">
        <f t="shared" si="1"/>
        <v>61.734000000000002</v>
      </c>
      <c r="K62" s="8">
        <f t="shared" si="0"/>
        <v>30.867000000000001</v>
      </c>
    </row>
    <row r="63" spans="1:11" x14ac:dyDescent="0.4">
      <c r="A63" s="15">
        <v>2</v>
      </c>
      <c r="B63" s="35" t="s">
        <v>36</v>
      </c>
      <c r="C63" s="35" t="s">
        <v>37</v>
      </c>
      <c r="D63" s="2" t="s">
        <v>24</v>
      </c>
      <c r="E63" s="3" t="s">
        <v>25</v>
      </c>
      <c r="F63" s="26">
        <v>1.89</v>
      </c>
      <c r="G63" s="64">
        <v>53.423999999999999</v>
      </c>
      <c r="H63" s="64">
        <f t="shared" si="1"/>
        <v>100.97135999999999</v>
      </c>
      <c r="K63" s="8">
        <f t="shared" si="0"/>
        <v>53.423999999999999</v>
      </c>
    </row>
    <row r="64" spans="1:11" x14ac:dyDescent="0.4">
      <c r="A64" s="15">
        <v>3</v>
      </c>
      <c r="B64" s="35" t="s">
        <v>38</v>
      </c>
      <c r="C64" s="35" t="s">
        <v>39</v>
      </c>
      <c r="D64" s="109" t="s">
        <v>3</v>
      </c>
      <c r="E64" s="109" t="s">
        <v>2</v>
      </c>
      <c r="F64" s="113" t="s">
        <v>244</v>
      </c>
      <c r="G64" s="64">
        <v>6.2110000000000003</v>
      </c>
      <c r="H64" s="64">
        <f t="shared" ref="H64:H114" si="10">G64*F64</f>
        <v>387.56639999999999</v>
      </c>
      <c r="K64" s="8">
        <f t="shared" si="0"/>
        <v>6.2110000000000003</v>
      </c>
    </row>
    <row r="65" spans="1:11" ht="38.4" x14ac:dyDescent="0.4">
      <c r="A65" s="36"/>
      <c r="B65" s="4" t="s">
        <v>140</v>
      </c>
      <c r="C65" s="4" t="s">
        <v>139</v>
      </c>
      <c r="D65" s="40"/>
      <c r="E65" s="41"/>
      <c r="F65" s="26"/>
      <c r="G65" s="64"/>
      <c r="H65" s="64"/>
      <c r="K65" s="8">
        <f t="shared" si="0"/>
        <v>0</v>
      </c>
    </row>
    <row r="66" spans="1:11" x14ac:dyDescent="0.4">
      <c r="A66" s="66">
        <v>1</v>
      </c>
      <c r="B66" s="35" t="s">
        <v>141</v>
      </c>
      <c r="C66" s="1" t="s">
        <v>142</v>
      </c>
      <c r="D66" s="2" t="s">
        <v>24</v>
      </c>
      <c r="E66" s="2" t="s">
        <v>53</v>
      </c>
      <c r="F66" s="26">
        <v>398</v>
      </c>
      <c r="G66" s="64">
        <v>5.9640000000000004</v>
      </c>
      <c r="H66" s="64">
        <f t="shared" si="10"/>
        <v>2373.672</v>
      </c>
      <c r="K66" s="8">
        <f t="shared" si="0"/>
        <v>5.9640000000000004</v>
      </c>
    </row>
    <row r="67" spans="1:11" ht="36.6" x14ac:dyDescent="0.4">
      <c r="A67" s="66">
        <v>2</v>
      </c>
      <c r="B67" s="67" t="s">
        <v>143</v>
      </c>
      <c r="C67" s="68" t="s">
        <v>144</v>
      </c>
      <c r="D67" s="2" t="s">
        <v>24</v>
      </c>
      <c r="E67" s="2" t="s">
        <v>53</v>
      </c>
      <c r="F67" s="26">
        <v>398</v>
      </c>
      <c r="G67" s="64">
        <v>2.38</v>
      </c>
      <c r="H67" s="64">
        <f t="shared" si="10"/>
        <v>947.24</v>
      </c>
      <c r="K67" s="8">
        <f t="shared" si="0"/>
        <v>2.38</v>
      </c>
    </row>
    <row r="68" spans="1:11" ht="36.6" x14ac:dyDescent="0.4">
      <c r="A68" s="2">
        <v>3</v>
      </c>
      <c r="B68" s="1" t="s">
        <v>145</v>
      </c>
      <c r="C68" s="1" t="s">
        <v>146</v>
      </c>
      <c r="D68" s="2" t="s">
        <v>24</v>
      </c>
      <c r="E68" s="2" t="s">
        <v>53</v>
      </c>
      <c r="F68" s="26">
        <v>6</v>
      </c>
      <c r="G68" s="64">
        <v>1.6439999999999999</v>
      </c>
      <c r="H68" s="64">
        <f t="shared" si="10"/>
        <v>9.863999999999999</v>
      </c>
      <c r="K68" s="8">
        <f t="shared" si="0"/>
        <v>1.6439999999999999</v>
      </c>
    </row>
    <row r="69" spans="1:11" ht="36.6" x14ac:dyDescent="0.4">
      <c r="A69" s="2">
        <v>4</v>
      </c>
      <c r="B69" s="1" t="s">
        <v>147</v>
      </c>
      <c r="C69" s="1" t="s">
        <v>148</v>
      </c>
      <c r="D69" s="2" t="s">
        <v>24</v>
      </c>
      <c r="E69" s="2" t="s">
        <v>53</v>
      </c>
      <c r="F69" s="26">
        <v>976</v>
      </c>
      <c r="G69" s="64">
        <v>0.76500000000000001</v>
      </c>
      <c r="H69" s="64">
        <f t="shared" si="10"/>
        <v>746.64</v>
      </c>
      <c r="K69" s="8">
        <f t="shared" si="0"/>
        <v>0.76500000000000001</v>
      </c>
    </row>
    <row r="70" spans="1:11" x14ac:dyDescent="0.4">
      <c r="A70" s="2">
        <v>5</v>
      </c>
      <c r="B70" s="35" t="s">
        <v>149</v>
      </c>
      <c r="C70" s="35" t="s">
        <v>150</v>
      </c>
      <c r="D70" s="2" t="s">
        <v>24</v>
      </c>
      <c r="E70" s="2" t="s">
        <v>53</v>
      </c>
      <c r="F70" s="26">
        <v>53</v>
      </c>
      <c r="G70" s="64">
        <v>7.47</v>
      </c>
      <c r="H70" s="64">
        <f t="shared" si="10"/>
        <v>395.90999999999997</v>
      </c>
      <c r="K70" s="8">
        <f t="shared" si="0"/>
        <v>7.47</v>
      </c>
    </row>
    <row r="71" spans="1:11" x14ac:dyDescent="0.4">
      <c r="A71" s="2">
        <v>6</v>
      </c>
      <c r="B71" s="69" t="s">
        <v>151</v>
      </c>
      <c r="C71" s="69" t="s">
        <v>152</v>
      </c>
      <c r="D71" s="2" t="s">
        <v>24</v>
      </c>
      <c r="E71" s="2" t="s">
        <v>25</v>
      </c>
      <c r="F71" s="26">
        <v>28.72</v>
      </c>
      <c r="G71" s="64">
        <v>7.8289999999999997</v>
      </c>
      <c r="H71" s="64">
        <f t="shared" si="10"/>
        <v>224.84887999999998</v>
      </c>
      <c r="K71" s="8">
        <f t="shared" si="0"/>
        <v>7.8289999999999997</v>
      </c>
    </row>
    <row r="72" spans="1:11" ht="34.799999999999997" x14ac:dyDescent="0.4">
      <c r="A72" s="2">
        <v>7</v>
      </c>
      <c r="B72" s="70" t="s">
        <v>153</v>
      </c>
      <c r="C72" s="70" t="s">
        <v>154</v>
      </c>
      <c r="D72" s="2" t="s">
        <v>24</v>
      </c>
      <c r="E72" s="2" t="s">
        <v>53</v>
      </c>
      <c r="F72" s="26">
        <v>225.77</v>
      </c>
      <c r="G72" s="64">
        <v>58.228000000000002</v>
      </c>
      <c r="H72" s="64">
        <f t="shared" si="10"/>
        <v>13146.135560000001</v>
      </c>
      <c r="K72" s="8">
        <f t="shared" ref="K72:K135" si="11">ROUND(G72,3)</f>
        <v>58.228000000000002</v>
      </c>
    </row>
    <row r="73" spans="1:11" ht="34.799999999999997" x14ac:dyDescent="0.4">
      <c r="A73" s="99">
        <v>8</v>
      </c>
      <c r="B73" s="1" t="s">
        <v>155</v>
      </c>
      <c r="C73" s="71" t="s">
        <v>156</v>
      </c>
      <c r="D73" s="2"/>
      <c r="E73" s="2"/>
      <c r="F73" s="26"/>
      <c r="G73" s="64"/>
      <c r="H73" s="64"/>
      <c r="K73" s="8">
        <f t="shared" si="11"/>
        <v>0</v>
      </c>
    </row>
    <row r="74" spans="1:11" ht="34.799999999999997" x14ac:dyDescent="0.4">
      <c r="A74" s="100"/>
      <c r="B74" s="115" t="s">
        <v>245</v>
      </c>
      <c r="C74" s="116" t="s">
        <v>246</v>
      </c>
      <c r="D74" s="2" t="s">
        <v>24</v>
      </c>
      <c r="E74" s="2" t="s">
        <v>53</v>
      </c>
      <c r="F74" s="26">
        <v>225.5</v>
      </c>
      <c r="G74" s="64">
        <v>33.659999999999997</v>
      </c>
      <c r="H74" s="64">
        <f t="shared" si="10"/>
        <v>7590.329999999999</v>
      </c>
      <c r="K74" s="8">
        <f t="shared" si="11"/>
        <v>33.659999999999997</v>
      </c>
    </row>
    <row r="75" spans="1:11" ht="17.399999999999999" x14ac:dyDescent="0.4">
      <c r="A75" s="2">
        <v>9</v>
      </c>
      <c r="B75" s="72" t="s">
        <v>157</v>
      </c>
      <c r="C75" s="35" t="s">
        <v>158</v>
      </c>
      <c r="D75" s="3" t="s">
        <v>3</v>
      </c>
      <c r="E75" s="2" t="s">
        <v>159</v>
      </c>
      <c r="F75" s="26">
        <v>364</v>
      </c>
      <c r="G75" s="64">
        <v>17.439</v>
      </c>
      <c r="H75" s="64">
        <f t="shared" si="10"/>
        <v>6347.7960000000003</v>
      </c>
      <c r="K75" s="8">
        <f t="shared" si="11"/>
        <v>17.439</v>
      </c>
    </row>
    <row r="76" spans="1:11" x14ac:dyDescent="0.4">
      <c r="A76" s="2">
        <v>10</v>
      </c>
      <c r="B76" s="1" t="s">
        <v>160</v>
      </c>
      <c r="C76" s="35" t="s">
        <v>161</v>
      </c>
      <c r="D76" s="2" t="s">
        <v>22</v>
      </c>
      <c r="E76" s="2" t="s">
        <v>13</v>
      </c>
      <c r="F76" s="26">
        <v>1348.94</v>
      </c>
      <c r="G76" s="64">
        <v>1.361</v>
      </c>
      <c r="H76" s="64">
        <f t="shared" si="10"/>
        <v>1835.90734</v>
      </c>
      <c r="K76" s="8">
        <f t="shared" si="11"/>
        <v>1.361</v>
      </c>
    </row>
    <row r="77" spans="1:11" x14ac:dyDescent="0.4">
      <c r="A77" s="2">
        <v>11</v>
      </c>
      <c r="B77" s="1" t="s">
        <v>162</v>
      </c>
      <c r="C77" s="1" t="s">
        <v>163</v>
      </c>
      <c r="D77" s="2" t="s">
        <v>22</v>
      </c>
      <c r="E77" s="2" t="s">
        <v>13</v>
      </c>
      <c r="F77" s="26">
        <v>80.36</v>
      </c>
      <c r="G77" s="64">
        <v>0.92500000000000004</v>
      </c>
      <c r="H77" s="64">
        <f t="shared" si="10"/>
        <v>74.332999999999998</v>
      </c>
      <c r="K77" s="8">
        <f t="shared" si="11"/>
        <v>0.92500000000000004</v>
      </c>
    </row>
    <row r="78" spans="1:11" x14ac:dyDescent="0.4">
      <c r="A78" s="2">
        <v>12</v>
      </c>
      <c r="B78" s="73" t="s">
        <v>164</v>
      </c>
      <c r="C78" s="74" t="s">
        <v>165</v>
      </c>
      <c r="D78" s="2" t="s">
        <v>24</v>
      </c>
      <c r="E78" s="2" t="s">
        <v>53</v>
      </c>
      <c r="F78" s="26">
        <v>976</v>
      </c>
      <c r="G78" s="64">
        <v>1.0029999999999999</v>
      </c>
      <c r="H78" s="64">
        <f t="shared" si="10"/>
        <v>978.92799999999988</v>
      </c>
      <c r="K78" s="8">
        <f t="shared" si="11"/>
        <v>1.0029999999999999</v>
      </c>
    </row>
    <row r="79" spans="1:11" x14ac:dyDescent="0.4">
      <c r="A79" s="2">
        <v>13</v>
      </c>
      <c r="B79" s="73" t="s">
        <v>166</v>
      </c>
      <c r="C79" s="35" t="s">
        <v>167</v>
      </c>
      <c r="D79" s="2" t="s">
        <v>24</v>
      </c>
      <c r="E79" s="2" t="s">
        <v>53</v>
      </c>
      <c r="F79" s="26">
        <v>53</v>
      </c>
      <c r="G79" s="64">
        <v>2.5569999999999999</v>
      </c>
      <c r="H79" s="64">
        <f t="shared" si="10"/>
        <v>135.52099999999999</v>
      </c>
      <c r="K79" s="8">
        <f t="shared" si="11"/>
        <v>2.5569999999999999</v>
      </c>
    </row>
    <row r="80" spans="1:11" x14ac:dyDescent="0.4">
      <c r="A80" s="36"/>
      <c r="B80" s="4" t="s">
        <v>169</v>
      </c>
      <c r="C80" s="4" t="s">
        <v>168</v>
      </c>
      <c r="D80" s="40"/>
      <c r="E80" s="41"/>
      <c r="F80" s="26"/>
      <c r="G80" s="64"/>
      <c r="H80" s="64"/>
      <c r="K80" s="8">
        <f t="shared" si="11"/>
        <v>0</v>
      </c>
    </row>
    <row r="81" spans="1:11" x14ac:dyDescent="0.4">
      <c r="A81" s="75">
        <v>1</v>
      </c>
      <c r="B81" s="33" t="s">
        <v>56</v>
      </c>
      <c r="C81" s="33" t="s">
        <v>57</v>
      </c>
      <c r="D81" s="3" t="s">
        <v>24</v>
      </c>
      <c r="E81" s="3" t="s">
        <v>25</v>
      </c>
      <c r="F81" s="26">
        <v>8</v>
      </c>
      <c r="G81" s="64">
        <v>5.9640000000000004</v>
      </c>
      <c r="H81" s="64">
        <f t="shared" si="10"/>
        <v>47.712000000000003</v>
      </c>
      <c r="K81" s="8">
        <f t="shared" si="11"/>
        <v>5.9640000000000004</v>
      </c>
    </row>
    <row r="82" spans="1:11" ht="54" x14ac:dyDescent="0.4">
      <c r="A82" s="75">
        <v>2</v>
      </c>
      <c r="B82" s="76" t="s">
        <v>170</v>
      </c>
      <c r="C82" s="76" t="s">
        <v>171</v>
      </c>
      <c r="D82" s="3" t="s">
        <v>24</v>
      </c>
      <c r="E82" s="3" t="s">
        <v>25</v>
      </c>
      <c r="F82" s="26">
        <v>1</v>
      </c>
      <c r="G82" s="64">
        <v>2.38</v>
      </c>
      <c r="H82" s="64">
        <f t="shared" si="10"/>
        <v>2.38</v>
      </c>
      <c r="K82" s="8">
        <f t="shared" si="11"/>
        <v>2.38</v>
      </c>
    </row>
    <row r="83" spans="1:11" ht="54" x14ac:dyDescent="0.4">
      <c r="A83" s="75">
        <v>3</v>
      </c>
      <c r="B83" s="77" t="s">
        <v>172</v>
      </c>
      <c r="C83" s="77" t="s">
        <v>173</v>
      </c>
      <c r="D83" s="78" t="s">
        <v>24</v>
      </c>
      <c r="E83" s="2" t="s">
        <v>25</v>
      </c>
      <c r="F83" s="26">
        <v>4</v>
      </c>
      <c r="G83" s="64">
        <v>2.38</v>
      </c>
      <c r="H83" s="64">
        <f t="shared" si="10"/>
        <v>9.52</v>
      </c>
      <c r="K83" s="8">
        <f t="shared" si="11"/>
        <v>2.38</v>
      </c>
    </row>
    <row r="84" spans="1:11" ht="54" x14ac:dyDescent="0.4">
      <c r="A84" s="75">
        <v>4</v>
      </c>
      <c r="B84" s="76" t="s">
        <v>174</v>
      </c>
      <c r="C84" s="76" t="s">
        <v>175</v>
      </c>
      <c r="D84" s="78" t="s">
        <v>24</v>
      </c>
      <c r="E84" s="2" t="s">
        <v>25</v>
      </c>
      <c r="F84" s="26">
        <v>11</v>
      </c>
      <c r="G84" s="64">
        <v>0.99299999999999999</v>
      </c>
      <c r="H84" s="64">
        <f t="shared" si="10"/>
        <v>10.923</v>
      </c>
      <c r="K84" s="8">
        <f t="shared" si="11"/>
        <v>0.99299999999999999</v>
      </c>
    </row>
    <row r="85" spans="1:11" ht="52.2" x14ac:dyDescent="0.4">
      <c r="A85" s="2">
        <v>5</v>
      </c>
      <c r="B85" s="76" t="s">
        <v>176</v>
      </c>
      <c r="C85" s="1" t="s">
        <v>177</v>
      </c>
      <c r="D85" s="79" t="s">
        <v>24</v>
      </c>
      <c r="E85" s="2" t="s">
        <v>53</v>
      </c>
      <c r="F85" s="26">
        <v>1.1299999999999999</v>
      </c>
      <c r="G85" s="64">
        <v>11.162000000000001</v>
      </c>
      <c r="H85" s="64">
        <f t="shared" si="10"/>
        <v>12.613059999999999</v>
      </c>
      <c r="K85" s="8">
        <f t="shared" si="11"/>
        <v>11.162000000000001</v>
      </c>
    </row>
    <row r="86" spans="1:11" ht="34.799999999999997" x14ac:dyDescent="0.4">
      <c r="A86" s="75">
        <v>6</v>
      </c>
      <c r="B86" s="1" t="s">
        <v>178</v>
      </c>
      <c r="C86" s="1" t="s">
        <v>179</v>
      </c>
      <c r="D86" s="80" t="s">
        <v>180</v>
      </c>
      <c r="E86" s="2" t="s">
        <v>25</v>
      </c>
      <c r="F86" s="26">
        <v>1.03</v>
      </c>
      <c r="G86" s="64">
        <v>89.427999999999997</v>
      </c>
      <c r="H86" s="64">
        <f t="shared" si="10"/>
        <v>92.110839999999996</v>
      </c>
      <c r="K86" s="8">
        <f t="shared" si="11"/>
        <v>89.427999999999997</v>
      </c>
    </row>
    <row r="87" spans="1:11" ht="34.799999999999997" x14ac:dyDescent="0.4">
      <c r="A87" s="101">
        <v>7</v>
      </c>
      <c r="B87" s="1" t="s">
        <v>181</v>
      </c>
      <c r="C87" s="1" t="s">
        <v>182</v>
      </c>
      <c r="D87" s="2"/>
      <c r="E87" s="2"/>
      <c r="F87" s="26"/>
      <c r="G87" s="64"/>
      <c r="H87" s="64"/>
      <c r="K87" s="8">
        <f t="shared" si="11"/>
        <v>0</v>
      </c>
    </row>
    <row r="88" spans="1:11" x14ac:dyDescent="0.4">
      <c r="A88" s="101"/>
      <c r="B88" s="82" t="s">
        <v>183</v>
      </c>
      <c r="C88" s="1" t="s">
        <v>184</v>
      </c>
      <c r="D88" s="2" t="s">
        <v>24</v>
      </c>
      <c r="E88" s="2" t="s">
        <v>25</v>
      </c>
      <c r="F88" s="26">
        <v>0.18</v>
      </c>
      <c r="G88" s="64">
        <v>119.187</v>
      </c>
      <c r="H88" s="64">
        <f t="shared" si="10"/>
        <v>21.453659999999999</v>
      </c>
      <c r="K88" s="8">
        <f t="shared" si="11"/>
        <v>119.187</v>
      </c>
    </row>
    <row r="89" spans="1:11" x14ac:dyDescent="0.4">
      <c r="A89" s="101"/>
      <c r="B89" s="82" t="s">
        <v>185</v>
      </c>
      <c r="C89" s="1" t="s">
        <v>186</v>
      </c>
      <c r="D89" s="2" t="s">
        <v>24</v>
      </c>
      <c r="E89" s="2" t="s">
        <v>25</v>
      </c>
      <c r="F89" s="26">
        <v>0.23</v>
      </c>
      <c r="G89" s="64">
        <v>119.187</v>
      </c>
      <c r="H89" s="64">
        <f t="shared" si="10"/>
        <v>27.41301</v>
      </c>
      <c r="K89" s="8">
        <f t="shared" si="11"/>
        <v>119.187</v>
      </c>
    </row>
    <row r="90" spans="1:11" ht="34.799999999999997" x14ac:dyDescent="0.4">
      <c r="A90" s="81">
        <v>8</v>
      </c>
      <c r="B90" s="89" t="s">
        <v>187</v>
      </c>
      <c r="C90" s="89" t="s">
        <v>188</v>
      </c>
      <c r="D90" s="85" t="s">
        <v>100</v>
      </c>
      <c r="E90" s="81" t="s">
        <v>101</v>
      </c>
      <c r="F90" s="26">
        <v>2.84</v>
      </c>
      <c r="G90" s="64">
        <v>0.93700000000000006</v>
      </c>
      <c r="H90" s="64">
        <f t="shared" ref="H90" si="12">G90*F90</f>
        <v>2.6610800000000001</v>
      </c>
      <c r="K90" s="8">
        <f t="shared" si="11"/>
        <v>0.93700000000000006</v>
      </c>
    </row>
    <row r="91" spans="1:11" ht="34.799999999999997" x14ac:dyDescent="0.4">
      <c r="A91" s="81">
        <v>9</v>
      </c>
      <c r="B91" s="89" t="s">
        <v>190</v>
      </c>
      <c r="C91" s="83" t="s">
        <v>191</v>
      </c>
      <c r="D91" s="75" t="s">
        <v>3</v>
      </c>
      <c r="E91" s="75" t="s">
        <v>2</v>
      </c>
      <c r="F91" s="26">
        <v>16.7</v>
      </c>
      <c r="G91" s="64">
        <v>35.667000000000002</v>
      </c>
      <c r="H91" s="64">
        <f t="shared" si="10"/>
        <v>595.63890000000004</v>
      </c>
      <c r="K91" s="8">
        <f t="shared" si="11"/>
        <v>35.667000000000002</v>
      </c>
    </row>
    <row r="92" spans="1:11" ht="17.399999999999999" x14ac:dyDescent="0.4">
      <c r="A92" s="101">
        <v>10</v>
      </c>
      <c r="B92" s="82" t="s">
        <v>192</v>
      </c>
      <c r="C92" s="1" t="s">
        <v>193</v>
      </c>
      <c r="D92" s="84"/>
      <c r="E92" s="1"/>
      <c r="F92" s="26"/>
      <c r="G92" s="64"/>
      <c r="H92" s="64"/>
      <c r="K92" s="8">
        <f t="shared" si="11"/>
        <v>0</v>
      </c>
    </row>
    <row r="93" spans="1:11" ht="34.799999999999997" x14ac:dyDescent="0.4">
      <c r="A93" s="101"/>
      <c r="B93" s="82" t="s">
        <v>194</v>
      </c>
      <c r="C93" s="1" t="s">
        <v>195</v>
      </c>
      <c r="D93" s="81" t="s">
        <v>3</v>
      </c>
      <c r="E93" s="81" t="s">
        <v>2</v>
      </c>
      <c r="F93" s="26">
        <v>16.2</v>
      </c>
      <c r="G93" s="64">
        <v>1.7789999999999999</v>
      </c>
      <c r="H93" s="64">
        <f t="shared" si="10"/>
        <v>28.819799999999997</v>
      </c>
      <c r="K93" s="8">
        <f t="shared" si="11"/>
        <v>1.7789999999999999</v>
      </c>
    </row>
    <row r="94" spans="1:11" x14ac:dyDescent="0.4">
      <c r="A94" s="101"/>
      <c r="B94" s="82" t="s">
        <v>196</v>
      </c>
      <c r="C94" s="1" t="s">
        <v>197</v>
      </c>
      <c r="D94" s="80" t="s">
        <v>198</v>
      </c>
      <c r="E94" s="2" t="s">
        <v>23</v>
      </c>
      <c r="F94" s="26">
        <v>8.7899999999999991</v>
      </c>
      <c r="G94" s="64">
        <v>1.361</v>
      </c>
      <c r="H94" s="64">
        <f t="shared" si="10"/>
        <v>11.963189999999999</v>
      </c>
      <c r="K94" s="8">
        <f t="shared" si="11"/>
        <v>1.361</v>
      </c>
    </row>
    <row r="95" spans="1:11" ht="17.399999999999999" x14ac:dyDescent="0.4">
      <c r="A95" s="101">
        <v>11</v>
      </c>
      <c r="B95" s="76" t="s">
        <v>199</v>
      </c>
      <c r="C95" s="76" t="s">
        <v>200</v>
      </c>
      <c r="D95" s="80"/>
      <c r="E95" s="2"/>
      <c r="F95" s="26"/>
      <c r="G95" s="64"/>
      <c r="H95" s="64"/>
      <c r="K95" s="8">
        <f t="shared" si="11"/>
        <v>0</v>
      </c>
    </row>
    <row r="96" spans="1:11" x14ac:dyDescent="0.4">
      <c r="A96" s="101"/>
      <c r="B96" s="76" t="s">
        <v>201</v>
      </c>
      <c r="C96" s="76" t="s">
        <v>202</v>
      </c>
      <c r="D96" s="80" t="s">
        <v>180</v>
      </c>
      <c r="E96" s="2" t="s">
        <v>25</v>
      </c>
      <c r="F96" s="26">
        <v>10</v>
      </c>
      <c r="G96" s="64">
        <v>1.0029999999999999</v>
      </c>
      <c r="H96" s="64">
        <f t="shared" si="10"/>
        <v>10.029999999999999</v>
      </c>
      <c r="K96" s="8">
        <f t="shared" si="11"/>
        <v>1.0029999999999999</v>
      </c>
    </row>
    <row r="97" spans="1:11" x14ac:dyDescent="0.4">
      <c r="A97" s="101"/>
      <c r="B97" s="76" t="s">
        <v>203</v>
      </c>
      <c r="C97" s="76" t="s">
        <v>204</v>
      </c>
      <c r="D97" s="80" t="s">
        <v>180</v>
      </c>
      <c r="E97" s="2" t="s">
        <v>25</v>
      </c>
      <c r="F97" s="26">
        <v>1</v>
      </c>
      <c r="G97" s="64">
        <v>2.5569999999999999</v>
      </c>
      <c r="H97" s="64">
        <f t="shared" si="10"/>
        <v>2.5569999999999999</v>
      </c>
      <c r="K97" s="8">
        <f t="shared" si="11"/>
        <v>2.5569999999999999</v>
      </c>
    </row>
    <row r="98" spans="1:11" ht="17.399999999999999" x14ac:dyDescent="0.4">
      <c r="A98" s="85">
        <v>12</v>
      </c>
      <c r="B98" s="86" t="s">
        <v>205</v>
      </c>
      <c r="C98" s="86" t="s">
        <v>206</v>
      </c>
      <c r="D98" s="91" t="s">
        <v>100</v>
      </c>
      <c r="E98" s="91" t="s">
        <v>101</v>
      </c>
      <c r="F98" s="26">
        <v>40.988</v>
      </c>
      <c r="G98" s="64">
        <v>0.72399999999999998</v>
      </c>
      <c r="H98" s="64">
        <f t="shared" ref="H98" si="13">G98*F98</f>
        <v>29.675311999999998</v>
      </c>
      <c r="K98" s="8">
        <f t="shared" si="11"/>
        <v>0.72399999999999998</v>
      </c>
    </row>
    <row r="99" spans="1:11" x14ac:dyDescent="0.4">
      <c r="A99" s="36"/>
      <c r="B99" s="4" t="s">
        <v>208</v>
      </c>
      <c r="C99" s="4" t="s">
        <v>207</v>
      </c>
      <c r="D99" s="40"/>
      <c r="E99" s="41"/>
      <c r="F99" s="26"/>
      <c r="G99" s="64"/>
      <c r="H99" s="64"/>
      <c r="K99" s="8">
        <f t="shared" si="11"/>
        <v>0</v>
      </c>
    </row>
    <row r="100" spans="1:11" x14ac:dyDescent="0.4">
      <c r="A100" s="87">
        <v>1</v>
      </c>
      <c r="B100" s="33" t="s">
        <v>56</v>
      </c>
      <c r="C100" s="33" t="s">
        <v>57</v>
      </c>
      <c r="D100" s="3" t="s">
        <v>24</v>
      </c>
      <c r="E100" s="3" t="s">
        <v>25</v>
      </c>
      <c r="F100" s="26">
        <v>11.75</v>
      </c>
      <c r="G100" s="64">
        <v>5.9640000000000004</v>
      </c>
      <c r="H100" s="64">
        <f t="shared" si="10"/>
        <v>70.076999999999998</v>
      </c>
      <c r="K100" s="8">
        <f t="shared" si="11"/>
        <v>5.9640000000000004</v>
      </c>
    </row>
    <row r="101" spans="1:11" ht="54" x14ac:dyDescent="0.4">
      <c r="A101" s="87">
        <v>2</v>
      </c>
      <c r="B101" s="76" t="s">
        <v>170</v>
      </c>
      <c r="C101" s="76" t="s">
        <v>171</v>
      </c>
      <c r="D101" s="3" t="s">
        <v>24</v>
      </c>
      <c r="E101" s="3" t="s">
        <v>25</v>
      </c>
      <c r="F101" s="26">
        <v>0.5</v>
      </c>
      <c r="G101" s="64">
        <v>2.38</v>
      </c>
      <c r="H101" s="64">
        <f t="shared" si="10"/>
        <v>1.19</v>
      </c>
      <c r="K101" s="8">
        <f t="shared" si="11"/>
        <v>2.38</v>
      </c>
    </row>
    <row r="102" spans="1:11" ht="54" x14ac:dyDescent="0.4">
      <c r="A102" s="87">
        <v>3</v>
      </c>
      <c r="B102" s="77" t="s">
        <v>172</v>
      </c>
      <c r="C102" s="77" t="s">
        <v>173</v>
      </c>
      <c r="D102" s="78" t="s">
        <v>24</v>
      </c>
      <c r="E102" s="2" t="s">
        <v>25</v>
      </c>
      <c r="F102" s="26">
        <v>5</v>
      </c>
      <c r="G102" s="64">
        <v>2.38</v>
      </c>
      <c r="H102" s="64">
        <f t="shared" si="10"/>
        <v>11.899999999999999</v>
      </c>
      <c r="K102" s="8">
        <f t="shared" si="11"/>
        <v>2.38</v>
      </c>
    </row>
    <row r="103" spans="1:11" ht="54" x14ac:dyDescent="0.4">
      <c r="A103" s="87">
        <v>4</v>
      </c>
      <c r="B103" s="76" t="s">
        <v>174</v>
      </c>
      <c r="C103" s="76" t="s">
        <v>175</v>
      </c>
      <c r="D103" s="88" t="s">
        <v>24</v>
      </c>
      <c r="E103" s="2" t="s">
        <v>25</v>
      </c>
      <c r="F103" s="26">
        <v>18</v>
      </c>
      <c r="G103" s="64">
        <v>0.99299999999999999</v>
      </c>
      <c r="H103" s="64">
        <f t="shared" si="10"/>
        <v>17.873999999999999</v>
      </c>
      <c r="K103" s="8">
        <f t="shared" si="11"/>
        <v>0.99299999999999999</v>
      </c>
    </row>
    <row r="104" spans="1:11" ht="52.2" x14ac:dyDescent="0.4">
      <c r="A104" s="79">
        <v>5</v>
      </c>
      <c r="B104" s="76" t="s">
        <v>176</v>
      </c>
      <c r="C104" s="1" t="s">
        <v>177</v>
      </c>
      <c r="D104" s="79" t="s">
        <v>24</v>
      </c>
      <c r="E104" s="2" t="s">
        <v>53</v>
      </c>
      <c r="F104" s="26">
        <v>0.56000000000000005</v>
      </c>
      <c r="G104" s="64">
        <v>11.162000000000001</v>
      </c>
      <c r="H104" s="64">
        <f t="shared" si="10"/>
        <v>6.2507200000000012</v>
      </c>
      <c r="K104" s="8">
        <f t="shared" si="11"/>
        <v>11.162000000000001</v>
      </c>
    </row>
    <row r="105" spans="1:11" x14ac:dyDescent="0.4">
      <c r="A105" s="87">
        <v>6</v>
      </c>
      <c r="B105" s="89" t="s">
        <v>209</v>
      </c>
      <c r="C105" s="89" t="s">
        <v>210</v>
      </c>
      <c r="D105" s="80" t="s">
        <v>180</v>
      </c>
      <c r="E105" s="2" t="s">
        <v>25</v>
      </c>
      <c r="F105" s="26">
        <v>2.42</v>
      </c>
      <c r="G105" s="64">
        <v>10.212</v>
      </c>
      <c r="H105" s="64">
        <f t="shared" si="10"/>
        <v>24.713039999999999</v>
      </c>
      <c r="K105" s="8">
        <f t="shared" si="11"/>
        <v>10.212</v>
      </c>
    </row>
    <row r="106" spans="1:11" ht="17.399999999999999" x14ac:dyDescent="0.4">
      <c r="A106" s="94">
        <v>7</v>
      </c>
      <c r="B106" s="1" t="s">
        <v>211</v>
      </c>
      <c r="C106" s="1" t="s">
        <v>212</v>
      </c>
      <c r="D106" s="80"/>
      <c r="E106" s="78"/>
      <c r="F106" s="26"/>
      <c r="G106" s="64"/>
      <c r="H106" s="64"/>
      <c r="K106" s="8">
        <f t="shared" si="11"/>
        <v>0</v>
      </c>
    </row>
    <row r="107" spans="1:11" x14ac:dyDescent="0.4">
      <c r="A107" s="94"/>
      <c r="B107" s="1" t="s">
        <v>183</v>
      </c>
      <c r="C107" s="1" t="s">
        <v>184</v>
      </c>
      <c r="D107" s="80" t="s">
        <v>180</v>
      </c>
      <c r="E107" s="2" t="s">
        <v>25</v>
      </c>
      <c r="F107" s="26">
        <v>1.44</v>
      </c>
      <c r="G107" s="64">
        <v>119.187</v>
      </c>
      <c r="H107" s="64">
        <f t="shared" si="10"/>
        <v>171.62927999999999</v>
      </c>
      <c r="K107" s="8">
        <f t="shared" si="11"/>
        <v>119.187</v>
      </c>
    </row>
    <row r="108" spans="1:11" x14ac:dyDescent="0.4">
      <c r="A108" s="94"/>
      <c r="B108" s="1" t="s">
        <v>185</v>
      </c>
      <c r="C108" s="1" t="s">
        <v>186</v>
      </c>
      <c r="D108" s="80" t="s">
        <v>180</v>
      </c>
      <c r="E108" s="2" t="s">
        <v>25</v>
      </c>
      <c r="F108" s="26">
        <v>1.84</v>
      </c>
      <c r="G108" s="64">
        <v>119.187</v>
      </c>
      <c r="H108" s="64">
        <f t="shared" si="10"/>
        <v>219.30408</v>
      </c>
      <c r="K108" s="8">
        <f t="shared" si="11"/>
        <v>119.187</v>
      </c>
    </row>
    <row r="109" spans="1:11" ht="34.799999999999997" x14ac:dyDescent="0.4">
      <c r="A109" s="87">
        <v>8</v>
      </c>
      <c r="B109" s="89" t="s">
        <v>213</v>
      </c>
      <c r="C109" s="1" t="s">
        <v>214</v>
      </c>
      <c r="D109" s="2" t="s">
        <v>3</v>
      </c>
      <c r="E109" s="2" t="s">
        <v>2</v>
      </c>
      <c r="F109" s="26">
        <v>15.9</v>
      </c>
      <c r="G109" s="64">
        <v>97.087999999999994</v>
      </c>
      <c r="H109" s="64">
        <f t="shared" si="10"/>
        <v>1543.6992</v>
      </c>
      <c r="K109" s="8">
        <f t="shared" si="11"/>
        <v>97.087999999999994</v>
      </c>
    </row>
    <row r="110" spans="1:11" ht="17.399999999999999" x14ac:dyDescent="0.4">
      <c r="A110" s="87">
        <v>9</v>
      </c>
      <c r="B110" s="89" t="s">
        <v>215</v>
      </c>
      <c r="C110" s="89" t="s">
        <v>239</v>
      </c>
      <c r="D110" s="78" t="s">
        <v>100</v>
      </c>
      <c r="E110" s="2" t="s">
        <v>101</v>
      </c>
      <c r="F110" s="26">
        <v>2.84</v>
      </c>
      <c r="G110" s="64">
        <v>0.93700000000000006</v>
      </c>
      <c r="H110" s="64">
        <f t="shared" ref="H110" si="14">G110*F110</f>
        <v>2.6610800000000001</v>
      </c>
      <c r="K110" s="8">
        <f t="shared" si="11"/>
        <v>0.93700000000000006</v>
      </c>
    </row>
    <row r="111" spans="1:11" x14ac:dyDescent="0.4">
      <c r="A111" s="87">
        <v>10</v>
      </c>
      <c r="B111" s="1" t="s">
        <v>216</v>
      </c>
      <c r="C111" s="1" t="s">
        <v>217</v>
      </c>
      <c r="D111" s="80" t="s">
        <v>198</v>
      </c>
      <c r="E111" s="2" t="s">
        <v>23</v>
      </c>
      <c r="F111" s="26">
        <v>0.28000000000000003</v>
      </c>
      <c r="G111" s="64">
        <v>4.3140000000000001</v>
      </c>
      <c r="H111" s="64">
        <f t="shared" si="10"/>
        <v>1.2079200000000001</v>
      </c>
      <c r="K111" s="8">
        <f t="shared" si="11"/>
        <v>4.3140000000000001</v>
      </c>
    </row>
    <row r="112" spans="1:11" x14ac:dyDescent="0.4">
      <c r="A112" s="87">
        <v>11</v>
      </c>
      <c r="B112" s="89" t="s">
        <v>218</v>
      </c>
      <c r="C112" s="1" t="s">
        <v>219</v>
      </c>
      <c r="D112" s="80" t="s">
        <v>180</v>
      </c>
      <c r="E112" s="2" t="s">
        <v>25</v>
      </c>
      <c r="F112" s="26">
        <v>0.75</v>
      </c>
      <c r="G112" s="64">
        <v>88.88</v>
      </c>
      <c r="H112" s="64">
        <f t="shared" si="10"/>
        <v>66.66</v>
      </c>
      <c r="K112" s="8">
        <f t="shared" si="11"/>
        <v>88.88</v>
      </c>
    </row>
    <row r="113" spans="1:11" ht="17.399999999999999" x14ac:dyDescent="0.4">
      <c r="A113" s="94">
        <v>12</v>
      </c>
      <c r="B113" s="82" t="s">
        <v>192</v>
      </c>
      <c r="C113" s="1" t="s">
        <v>220</v>
      </c>
      <c r="D113" s="84"/>
      <c r="E113" s="1"/>
      <c r="F113" s="26"/>
      <c r="G113" s="64"/>
      <c r="H113" s="64"/>
      <c r="K113" s="8">
        <f t="shared" si="11"/>
        <v>0</v>
      </c>
    </row>
    <row r="114" spans="1:11" ht="34.799999999999997" x14ac:dyDescent="0.4">
      <c r="A114" s="94"/>
      <c r="B114" s="82" t="s">
        <v>221</v>
      </c>
      <c r="C114" s="1" t="s">
        <v>222</v>
      </c>
      <c r="D114" s="2" t="s">
        <v>3</v>
      </c>
      <c r="E114" s="2" t="s">
        <v>2</v>
      </c>
      <c r="F114" s="26">
        <v>15.1</v>
      </c>
      <c r="G114" s="64">
        <v>3.4550000000000001</v>
      </c>
      <c r="H114" s="64">
        <f t="shared" si="10"/>
        <v>52.170499999999997</v>
      </c>
      <c r="K114" s="8">
        <f t="shared" si="11"/>
        <v>3.4550000000000001</v>
      </c>
    </row>
    <row r="115" spans="1:11" x14ac:dyDescent="0.4">
      <c r="A115" s="94"/>
      <c r="B115" s="82" t="s">
        <v>196</v>
      </c>
      <c r="C115" s="1" t="s">
        <v>197</v>
      </c>
      <c r="D115" s="80" t="s">
        <v>198</v>
      </c>
      <c r="E115" s="2" t="s">
        <v>23</v>
      </c>
      <c r="F115" s="26">
        <v>15.64</v>
      </c>
      <c r="G115" s="64">
        <v>1.361</v>
      </c>
      <c r="H115" s="64">
        <f t="shared" ref="H115:H140" si="15">G115*F115</f>
        <v>21.28604</v>
      </c>
      <c r="K115" s="8">
        <f t="shared" si="11"/>
        <v>1.361</v>
      </c>
    </row>
    <row r="116" spans="1:11" ht="17.399999999999999" x14ac:dyDescent="0.4">
      <c r="A116" s="94">
        <v>13</v>
      </c>
      <c r="B116" s="1" t="s">
        <v>223</v>
      </c>
      <c r="C116" s="76" t="s">
        <v>200</v>
      </c>
      <c r="D116" s="80"/>
      <c r="E116" s="2"/>
      <c r="F116" s="26"/>
      <c r="G116" s="64"/>
      <c r="H116" s="64"/>
      <c r="K116" s="8">
        <f t="shared" si="11"/>
        <v>0</v>
      </c>
    </row>
    <row r="117" spans="1:11" x14ac:dyDescent="0.4">
      <c r="A117" s="94"/>
      <c r="B117" s="76" t="s">
        <v>201</v>
      </c>
      <c r="C117" s="76" t="s">
        <v>202</v>
      </c>
      <c r="D117" s="80" t="s">
        <v>180</v>
      </c>
      <c r="E117" s="2" t="s">
        <v>25</v>
      </c>
      <c r="F117" s="26">
        <v>16</v>
      </c>
      <c r="G117" s="64">
        <v>1.0029999999999999</v>
      </c>
      <c r="H117" s="64">
        <f t="shared" si="15"/>
        <v>16.047999999999998</v>
      </c>
      <c r="K117" s="8">
        <f t="shared" si="11"/>
        <v>1.0029999999999999</v>
      </c>
    </row>
    <row r="118" spans="1:11" x14ac:dyDescent="0.4">
      <c r="A118" s="94"/>
      <c r="B118" s="76" t="s">
        <v>224</v>
      </c>
      <c r="C118" s="76" t="s">
        <v>204</v>
      </c>
      <c r="D118" s="80" t="s">
        <v>180</v>
      </c>
      <c r="E118" s="2" t="s">
        <v>25</v>
      </c>
      <c r="F118" s="26">
        <v>2</v>
      </c>
      <c r="G118" s="64">
        <v>2.5569999999999999</v>
      </c>
      <c r="H118" s="64">
        <f t="shared" si="15"/>
        <v>5.1139999999999999</v>
      </c>
      <c r="K118" s="8">
        <f t="shared" si="11"/>
        <v>2.5569999999999999</v>
      </c>
    </row>
    <row r="119" spans="1:11" ht="34.799999999999997" x14ac:dyDescent="0.4">
      <c r="A119" s="87">
        <v>14</v>
      </c>
      <c r="B119" s="1" t="s">
        <v>225</v>
      </c>
      <c r="C119" s="1" t="s">
        <v>226</v>
      </c>
      <c r="D119" s="2" t="s">
        <v>3</v>
      </c>
      <c r="E119" s="2" t="s">
        <v>2</v>
      </c>
      <c r="F119" s="26">
        <v>15</v>
      </c>
      <c r="G119" s="64">
        <v>2.7370000000000001</v>
      </c>
      <c r="H119" s="64">
        <f t="shared" si="15"/>
        <v>41.055</v>
      </c>
      <c r="K119" s="8">
        <f t="shared" si="11"/>
        <v>2.7370000000000001</v>
      </c>
    </row>
    <row r="120" spans="1:11" x14ac:dyDescent="0.4">
      <c r="A120" s="36"/>
      <c r="B120" s="4" t="s">
        <v>228</v>
      </c>
      <c r="C120" s="4" t="s">
        <v>227</v>
      </c>
      <c r="D120" s="40"/>
      <c r="E120" s="41"/>
      <c r="F120" s="26"/>
      <c r="G120" s="64"/>
      <c r="H120" s="64"/>
      <c r="K120" s="8">
        <f t="shared" si="11"/>
        <v>0</v>
      </c>
    </row>
    <row r="121" spans="1:11" x14ac:dyDescent="0.4">
      <c r="A121" s="2">
        <v>1</v>
      </c>
      <c r="B121" s="33" t="s">
        <v>56</v>
      </c>
      <c r="C121" s="33" t="s">
        <v>57</v>
      </c>
      <c r="D121" s="3" t="s">
        <v>24</v>
      </c>
      <c r="E121" s="3" t="s">
        <v>25</v>
      </c>
      <c r="F121" s="26">
        <v>35</v>
      </c>
      <c r="G121" s="64">
        <v>5.9640000000000004</v>
      </c>
      <c r="H121" s="64">
        <f t="shared" si="15"/>
        <v>208.74</v>
      </c>
      <c r="K121" s="8">
        <f t="shared" si="11"/>
        <v>5.9640000000000004</v>
      </c>
    </row>
    <row r="122" spans="1:11" ht="54" x14ac:dyDescent="0.4">
      <c r="A122" s="2">
        <v>2</v>
      </c>
      <c r="B122" s="76" t="s">
        <v>170</v>
      </c>
      <c r="C122" s="76" t="s">
        <v>171</v>
      </c>
      <c r="D122" s="3" t="s">
        <v>24</v>
      </c>
      <c r="E122" s="3" t="s">
        <v>25</v>
      </c>
      <c r="F122" s="26">
        <v>12</v>
      </c>
      <c r="G122" s="64">
        <v>2.38</v>
      </c>
      <c r="H122" s="64">
        <f t="shared" si="15"/>
        <v>28.56</v>
      </c>
      <c r="K122" s="8">
        <f t="shared" si="11"/>
        <v>2.38</v>
      </c>
    </row>
    <row r="123" spans="1:11" ht="54" x14ac:dyDescent="0.4">
      <c r="A123" s="2">
        <v>3</v>
      </c>
      <c r="B123" s="77" t="s">
        <v>172</v>
      </c>
      <c r="C123" s="77" t="s">
        <v>173</v>
      </c>
      <c r="D123" s="78" t="s">
        <v>24</v>
      </c>
      <c r="E123" s="2" t="s">
        <v>25</v>
      </c>
      <c r="F123" s="26">
        <v>20</v>
      </c>
      <c r="G123" s="64">
        <v>2.38</v>
      </c>
      <c r="H123" s="64">
        <f t="shared" si="15"/>
        <v>47.599999999999994</v>
      </c>
      <c r="K123" s="8">
        <f t="shared" si="11"/>
        <v>2.38</v>
      </c>
    </row>
    <row r="124" spans="1:11" ht="54" x14ac:dyDescent="0.4">
      <c r="A124" s="2">
        <v>4</v>
      </c>
      <c r="B124" s="76" t="s">
        <v>174</v>
      </c>
      <c r="C124" s="76" t="s">
        <v>175</v>
      </c>
      <c r="D124" s="78" t="s">
        <v>24</v>
      </c>
      <c r="E124" s="2" t="s">
        <v>25</v>
      </c>
      <c r="F124" s="26">
        <v>38</v>
      </c>
      <c r="G124" s="64">
        <v>0.99299999999999999</v>
      </c>
      <c r="H124" s="64">
        <f t="shared" si="15"/>
        <v>37.734000000000002</v>
      </c>
      <c r="K124" s="8">
        <f t="shared" si="11"/>
        <v>0.99299999999999999</v>
      </c>
    </row>
    <row r="125" spans="1:11" ht="52.2" x14ac:dyDescent="0.4">
      <c r="A125" s="2">
        <v>5</v>
      </c>
      <c r="B125" s="76" t="s">
        <v>176</v>
      </c>
      <c r="C125" s="1" t="s">
        <v>177</v>
      </c>
      <c r="D125" s="79" t="s">
        <v>24</v>
      </c>
      <c r="E125" s="2" t="s">
        <v>53</v>
      </c>
      <c r="F125" s="26">
        <v>3.2</v>
      </c>
      <c r="G125" s="64">
        <v>11.162000000000001</v>
      </c>
      <c r="H125" s="64">
        <f t="shared" si="15"/>
        <v>35.718400000000003</v>
      </c>
      <c r="K125" s="8">
        <f t="shared" si="11"/>
        <v>11.162000000000001</v>
      </c>
    </row>
    <row r="126" spans="1:11" ht="34.799999999999997" x14ac:dyDescent="0.4">
      <c r="A126" s="95">
        <v>6</v>
      </c>
      <c r="B126" s="1" t="s">
        <v>181</v>
      </c>
      <c r="C126" s="1" t="s">
        <v>182</v>
      </c>
      <c r="D126" s="80"/>
      <c r="E126" s="80"/>
      <c r="F126" s="26"/>
      <c r="G126" s="64"/>
      <c r="H126" s="64"/>
      <c r="K126" s="8">
        <f t="shared" si="11"/>
        <v>0</v>
      </c>
    </row>
    <row r="127" spans="1:11" x14ac:dyDescent="0.4">
      <c r="A127" s="95"/>
      <c r="B127" s="82" t="s">
        <v>183</v>
      </c>
      <c r="C127" s="1" t="s">
        <v>184</v>
      </c>
      <c r="D127" s="80" t="s">
        <v>180</v>
      </c>
      <c r="E127" s="2" t="s">
        <v>25</v>
      </c>
      <c r="F127" s="26">
        <v>3.04</v>
      </c>
      <c r="G127" s="64">
        <v>117.577</v>
      </c>
      <c r="H127" s="64">
        <f t="shared" si="15"/>
        <v>357.43407999999999</v>
      </c>
      <c r="K127" s="8">
        <f t="shared" si="11"/>
        <v>117.577</v>
      </c>
    </row>
    <row r="128" spans="1:11" x14ac:dyDescent="0.4">
      <c r="A128" s="95"/>
      <c r="B128" s="82" t="s">
        <v>185</v>
      </c>
      <c r="C128" s="1" t="s">
        <v>186</v>
      </c>
      <c r="D128" s="80" t="s">
        <v>180</v>
      </c>
      <c r="E128" s="2" t="s">
        <v>25</v>
      </c>
      <c r="F128" s="26">
        <v>5.6040000000000001</v>
      </c>
      <c r="G128" s="64">
        <v>117.577</v>
      </c>
      <c r="H128" s="64">
        <f t="shared" si="15"/>
        <v>658.90150800000004</v>
      </c>
      <c r="K128" s="8">
        <f t="shared" si="11"/>
        <v>117.577</v>
      </c>
    </row>
    <row r="129" spans="1:11" ht="34.799999999999997" x14ac:dyDescent="0.4">
      <c r="A129" s="79">
        <v>7</v>
      </c>
      <c r="B129" s="76" t="s">
        <v>229</v>
      </c>
      <c r="C129" s="1" t="s">
        <v>230</v>
      </c>
      <c r="D129" s="2" t="s">
        <v>24</v>
      </c>
      <c r="E129" s="2" t="s">
        <v>25</v>
      </c>
      <c r="F129" s="26">
        <v>2.1440000000000001</v>
      </c>
      <c r="G129" s="64">
        <v>88.88</v>
      </c>
      <c r="H129" s="64">
        <f t="shared" si="15"/>
        <v>190.55871999999999</v>
      </c>
      <c r="K129" s="8">
        <f t="shared" si="11"/>
        <v>88.88</v>
      </c>
    </row>
    <row r="130" spans="1:11" ht="73.2" x14ac:dyDescent="0.4">
      <c r="A130" s="90">
        <v>8</v>
      </c>
      <c r="B130" s="86" t="s">
        <v>241</v>
      </c>
      <c r="C130" s="86" t="s">
        <v>240</v>
      </c>
      <c r="D130" s="2" t="s">
        <v>8</v>
      </c>
      <c r="E130" s="2" t="s">
        <v>189</v>
      </c>
      <c r="F130" s="26">
        <v>12</v>
      </c>
      <c r="G130" s="64">
        <v>110.261</v>
      </c>
      <c r="H130" s="64">
        <f t="shared" si="15"/>
        <v>1323.1320000000001</v>
      </c>
      <c r="K130" s="8">
        <f t="shared" si="11"/>
        <v>110.261</v>
      </c>
    </row>
    <row r="131" spans="1:11" ht="34.799999999999997" x14ac:dyDescent="0.4">
      <c r="A131" s="2">
        <v>9</v>
      </c>
      <c r="B131" s="1" t="s">
        <v>231</v>
      </c>
      <c r="C131" s="1" t="s">
        <v>232</v>
      </c>
      <c r="D131" s="2" t="s">
        <v>24</v>
      </c>
      <c r="E131" s="2" t="s">
        <v>25</v>
      </c>
      <c r="F131" s="26">
        <v>6.82</v>
      </c>
      <c r="G131" s="64">
        <v>88.88</v>
      </c>
      <c r="H131" s="64">
        <f t="shared" si="15"/>
        <v>606.16160000000002</v>
      </c>
      <c r="K131" s="8">
        <f t="shared" si="11"/>
        <v>88.88</v>
      </c>
    </row>
    <row r="132" spans="1:11" x14ac:dyDescent="0.4">
      <c r="A132" s="2">
        <v>10</v>
      </c>
      <c r="B132" s="76" t="s">
        <v>233</v>
      </c>
      <c r="C132" s="76" t="s">
        <v>234</v>
      </c>
      <c r="D132" s="2" t="s">
        <v>22</v>
      </c>
      <c r="E132" s="2" t="s">
        <v>23</v>
      </c>
      <c r="F132" s="26">
        <v>12.17</v>
      </c>
      <c r="G132" s="64">
        <v>6.8479999999999999</v>
      </c>
      <c r="H132" s="64">
        <f t="shared" si="15"/>
        <v>83.340159999999997</v>
      </c>
      <c r="K132" s="8">
        <f t="shared" si="11"/>
        <v>6.8479999999999999</v>
      </c>
    </row>
    <row r="133" spans="1:11" ht="34.799999999999997" x14ac:dyDescent="0.4">
      <c r="A133" s="2">
        <v>11</v>
      </c>
      <c r="B133" s="76" t="s">
        <v>235</v>
      </c>
      <c r="C133" s="1" t="s">
        <v>236</v>
      </c>
      <c r="D133" s="2" t="s">
        <v>22</v>
      </c>
      <c r="E133" s="2" t="s">
        <v>23</v>
      </c>
      <c r="F133" s="26">
        <v>77.42</v>
      </c>
      <c r="G133" s="64">
        <v>1.361</v>
      </c>
      <c r="H133" s="64">
        <f t="shared" si="15"/>
        <v>105.36862000000001</v>
      </c>
      <c r="K133" s="8">
        <f t="shared" si="11"/>
        <v>1.361</v>
      </c>
    </row>
    <row r="134" spans="1:11" ht="17.399999999999999" x14ac:dyDescent="0.4">
      <c r="A134" s="105">
        <v>13</v>
      </c>
      <c r="B134" s="112" t="s">
        <v>242</v>
      </c>
      <c r="C134" s="112" t="s">
        <v>243</v>
      </c>
      <c r="D134" s="106" t="s">
        <v>80</v>
      </c>
      <c r="E134" s="107" t="s">
        <v>81</v>
      </c>
      <c r="F134" s="64">
        <v>18</v>
      </c>
      <c r="G134" s="64">
        <v>18.356999999999999</v>
      </c>
      <c r="H134" s="64">
        <f t="shared" si="15"/>
        <v>330.42599999999999</v>
      </c>
      <c r="K134" s="8">
        <f t="shared" si="11"/>
        <v>18.356999999999999</v>
      </c>
    </row>
    <row r="135" spans="1:11" ht="17.399999999999999" x14ac:dyDescent="0.4">
      <c r="A135" s="108"/>
      <c r="B135" s="110" t="s">
        <v>90</v>
      </c>
      <c r="C135" s="110" t="s">
        <v>91</v>
      </c>
      <c r="D135" s="106" t="s">
        <v>52</v>
      </c>
      <c r="E135" s="107" t="s">
        <v>53</v>
      </c>
      <c r="F135" s="64">
        <v>0.54</v>
      </c>
      <c r="G135" s="64">
        <v>11.161</v>
      </c>
      <c r="H135" s="64">
        <f t="shared" si="15"/>
        <v>6.0269399999999997</v>
      </c>
      <c r="K135" s="8">
        <f t="shared" si="11"/>
        <v>11.161</v>
      </c>
    </row>
    <row r="136" spans="1:11" ht="17.399999999999999" x14ac:dyDescent="0.4">
      <c r="A136" s="111"/>
      <c r="B136" s="110" t="s">
        <v>94</v>
      </c>
      <c r="C136" s="110" t="s">
        <v>95</v>
      </c>
      <c r="D136" s="106" t="s">
        <v>12</v>
      </c>
      <c r="E136" s="107" t="s">
        <v>13</v>
      </c>
      <c r="F136" s="64">
        <v>24.3</v>
      </c>
      <c r="G136" s="64">
        <v>1.361</v>
      </c>
      <c r="H136" s="64">
        <f t="shared" si="15"/>
        <v>33.072299999999998</v>
      </c>
      <c r="K136" s="8">
        <f t="shared" ref="K136:K140" si="16">ROUND(G136,3)</f>
        <v>1.361</v>
      </c>
    </row>
    <row r="137" spans="1:11" ht="17.399999999999999" x14ac:dyDescent="0.4">
      <c r="A137" s="93">
        <v>12</v>
      </c>
      <c r="B137" s="1" t="s">
        <v>223</v>
      </c>
      <c r="C137" s="76" t="s">
        <v>200</v>
      </c>
      <c r="D137" s="92"/>
      <c r="E137" s="92"/>
      <c r="F137" s="26"/>
      <c r="G137" s="64"/>
      <c r="H137" s="64"/>
      <c r="K137" s="8">
        <f t="shared" si="16"/>
        <v>0</v>
      </c>
    </row>
    <row r="138" spans="1:11" x14ac:dyDescent="0.4">
      <c r="A138" s="93"/>
      <c r="B138" s="76" t="s">
        <v>201</v>
      </c>
      <c r="C138" s="76" t="s">
        <v>202</v>
      </c>
      <c r="D138" s="2" t="s">
        <v>24</v>
      </c>
      <c r="E138" s="2" t="s">
        <v>25</v>
      </c>
      <c r="F138" s="26">
        <v>36</v>
      </c>
      <c r="G138" s="64">
        <v>1.0029999999999999</v>
      </c>
      <c r="H138" s="64">
        <f t="shared" si="15"/>
        <v>36.107999999999997</v>
      </c>
      <c r="K138" s="8">
        <f t="shared" si="16"/>
        <v>1.0029999999999999</v>
      </c>
    </row>
    <row r="139" spans="1:11" x14ac:dyDescent="0.4">
      <c r="A139" s="93"/>
      <c r="B139" s="76" t="s">
        <v>203</v>
      </c>
      <c r="C139" s="76" t="s">
        <v>204</v>
      </c>
      <c r="D139" s="2" t="s">
        <v>24</v>
      </c>
      <c r="E139" s="2" t="s">
        <v>25</v>
      </c>
      <c r="F139" s="26">
        <v>2</v>
      </c>
      <c r="G139" s="64">
        <v>2.5569999999999999</v>
      </c>
      <c r="H139" s="64">
        <f t="shared" si="15"/>
        <v>5.1139999999999999</v>
      </c>
      <c r="K139" s="8">
        <f t="shared" si="16"/>
        <v>2.5569999999999999</v>
      </c>
    </row>
    <row r="140" spans="1:11" ht="34.799999999999997" x14ac:dyDescent="0.4">
      <c r="A140" s="91">
        <v>13</v>
      </c>
      <c r="B140" s="86" t="s">
        <v>237</v>
      </c>
      <c r="C140" s="86" t="s">
        <v>238</v>
      </c>
      <c r="D140" s="2" t="s">
        <v>8</v>
      </c>
      <c r="E140" s="2" t="s">
        <v>189</v>
      </c>
      <c r="F140" s="26">
        <v>10</v>
      </c>
      <c r="G140" s="64">
        <v>16.699000000000002</v>
      </c>
      <c r="H140" s="64">
        <f t="shared" si="15"/>
        <v>166.99</v>
      </c>
      <c r="K140" s="8">
        <f t="shared" si="16"/>
        <v>16.699000000000002</v>
      </c>
    </row>
    <row r="141" spans="1:11" ht="45.6" customHeight="1" x14ac:dyDescent="0.4">
      <c r="A141" s="97" t="s">
        <v>138</v>
      </c>
      <c r="B141" s="98"/>
      <c r="C141" s="98"/>
      <c r="D141" s="98"/>
      <c r="E141" s="98"/>
      <c r="F141" s="98"/>
      <c r="G141" s="98"/>
      <c r="H141" s="65">
        <f>SUM(H7:H140)</f>
        <v>224245.51017000002</v>
      </c>
    </row>
    <row r="142" spans="1:11" s="23" customFormat="1" ht="15.6" x14ac:dyDescent="0.35">
      <c r="A142" s="103"/>
      <c r="B142" s="103"/>
      <c r="C142" s="103"/>
      <c r="D142" s="103"/>
      <c r="E142" s="103"/>
      <c r="F142" s="103"/>
      <c r="G142" s="103"/>
      <c r="H142" s="22"/>
    </row>
    <row r="143" spans="1:11" s="23" customFormat="1" x14ac:dyDescent="0.4">
      <c r="A143" s="102" t="s">
        <v>20</v>
      </c>
      <c r="B143" s="102"/>
      <c r="C143" s="102"/>
      <c r="D143" s="102"/>
      <c r="E143" s="102"/>
      <c r="F143" s="102"/>
      <c r="G143" s="102"/>
      <c r="H143" s="22"/>
    </row>
    <row r="144" spans="1:11" s="23" customFormat="1" ht="20.100000000000001" customHeight="1" x14ac:dyDescent="0.35">
      <c r="A144" s="24"/>
      <c r="H144" s="22"/>
    </row>
    <row r="145" spans="1:8" s="23" customFormat="1" ht="12.75" customHeight="1" x14ac:dyDescent="0.35">
      <c r="A145" s="24"/>
      <c r="D145" s="22"/>
      <c r="E145" s="22"/>
      <c r="F145" s="25"/>
      <c r="H145" s="22"/>
    </row>
    <row r="146" spans="1:8" ht="20.100000000000001" customHeight="1" x14ac:dyDescent="0.4"/>
    <row r="147" spans="1:8" ht="20.100000000000001" customHeight="1" x14ac:dyDescent="0.4"/>
    <row r="148" spans="1:8" ht="20.100000000000001" customHeight="1" x14ac:dyDescent="0.4"/>
    <row r="149" spans="1:8" ht="20.100000000000001" customHeight="1" x14ac:dyDescent="0.4"/>
    <row r="150" spans="1:8" ht="20.100000000000001" customHeight="1" x14ac:dyDescent="0.4"/>
    <row r="151" spans="1:8" ht="20.100000000000001" customHeight="1" x14ac:dyDescent="0.4">
      <c r="G151" s="114">
        <f>H151-H141</f>
        <v>-1.2383394641801715E-4</v>
      </c>
      <c r="H151" s="117">
        <v>224245.51004616608</v>
      </c>
    </row>
    <row r="152" spans="1:8" ht="20.100000000000001" customHeight="1" x14ac:dyDescent="0.4"/>
    <row r="153" spans="1:8" ht="20.100000000000001" customHeight="1" x14ac:dyDescent="0.4"/>
    <row r="154" spans="1:8" ht="20.100000000000001" customHeight="1" x14ac:dyDescent="0.4"/>
    <row r="155" spans="1:8" ht="20.100000000000001" customHeight="1" x14ac:dyDescent="0.4"/>
    <row r="156" spans="1:8" ht="20.100000000000001" customHeight="1" x14ac:dyDescent="0.4"/>
    <row r="157" spans="1:8" ht="20.100000000000001" customHeight="1" x14ac:dyDescent="0.4"/>
    <row r="158" spans="1:8" ht="20.100000000000001" customHeight="1" x14ac:dyDescent="0.4"/>
    <row r="159" spans="1:8" ht="20.100000000000001" customHeight="1" x14ac:dyDescent="0.4"/>
    <row r="160" spans="1:8" ht="20.100000000000001" customHeight="1" x14ac:dyDescent="0.4"/>
    <row r="161" ht="20.100000000000001" customHeight="1" x14ac:dyDescent="0.4"/>
    <row r="162" ht="20.100000000000001" customHeight="1" x14ac:dyDescent="0.4"/>
    <row r="163" ht="20.100000000000001" customHeight="1" x14ac:dyDescent="0.4"/>
    <row r="164" ht="20.100000000000001" customHeight="1" x14ac:dyDescent="0.4"/>
    <row r="165" ht="20.100000000000001" customHeight="1" x14ac:dyDescent="0.4"/>
    <row r="166" ht="20.100000000000001" customHeight="1" x14ac:dyDescent="0.4"/>
    <row r="167" ht="20.100000000000001" customHeight="1" x14ac:dyDescent="0.4"/>
    <row r="168" ht="20.100000000000001" customHeight="1" x14ac:dyDescent="0.4"/>
    <row r="169" ht="20.100000000000001" customHeight="1" x14ac:dyDescent="0.4"/>
    <row r="170" ht="20.100000000000001" customHeight="1" x14ac:dyDescent="0.4"/>
    <row r="171" ht="20.100000000000001" customHeight="1" x14ac:dyDescent="0.4"/>
    <row r="172" ht="20.100000000000001" customHeight="1" x14ac:dyDescent="0.4"/>
    <row r="173" ht="20.100000000000001" customHeight="1" x14ac:dyDescent="0.4"/>
    <row r="174" ht="20.100000000000001" customHeight="1" x14ac:dyDescent="0.4"/>
    <row r="175" ht="20.100000000000001" customHeight="1" x14ac:dyDescent="0.4"/>
    <row r="176" ht="20.100000000000001" customHeight="1" x14ac:dyDescent="0.4"/>
    <row r="177" ht="20.100000000000001" customHeight="1" x14ac:dyDescent="0.4"/>
    <row r="178" ht="20.100000000000001" customHeight="1" x14ac:dyDescent="0.4"/>
    <row r="179" ht="20.100000000000001" customHeight="1" x14ac:dyDescent="0.4"/>
    <row r="180" ht="20.100000000000001" customHeight="1" x14ac:dyDescent="0.4"/>
    <row r="181" ht="20.100000000000001" customHeight="1" x14ac:dyDescent="0.4"/>
    <row r="182" ht="20.100000000000001" customHeight="1" x14ac:dyDescent="0.4"/>
    <row r="183" ht="20.100000000000001" customHeight="1" x14ac:dyDescent="0.4"/>
    <row r="184" ht="20.100000000000001" customHeight="1" x14ac:dyDescent="0.4"/>
    <row r="185" ht="20.100000000000001" customHeight="1" x14ac:dyDescent="0.4"/>
    <row r="186" ht="20.100000000000001" customHeight="1" x14ac:dyDescent="0.4"/>
    <row r="187" ht="20.100000000000001" customHeight="1" x14ac:dyDescent="0.4"/>
    <row r="188" ht="20.100000000000001" customHeight="1" x14ac:dyDescent="0.4"/>
    <row r="189" ht="20.100000000000001" customHeight="1" x14ac:dyDescent="0.4"/>
    <row r="190" ht="20.100000000000001" customHeight="1" x14ac:dyDescent="0.4"/>
    <row r="191" ht="20.100000000000001" customHeight="1" x14ac:dyDescent="0.4"/>
    <row r="192" ht="20.100000000000001" customHeight="1" x14ac:dyDescent="0.4"/>
    <row r="193" ht="20.100000000000001" customHeight="1" x14ac:dyDescent="0.4"/>
    <row r="194" ht="20.100000000000001" customHeight="1" x14ac:dyDescent="0.4"/>
    <row r="195" ht="20.100000000000001" customHeight="1" x14ac:dyDescent="0.4"/>
    <row r="196" ht="20.100000000000001" customHeight="1" x14ac:dyDescent="0.4"/>
    <row r="197" ht="20.100000000000001" customHeight="1" x14ac:dyDescent="0.4"/>
    <row r="198" ht="20.100000000000001" customHeight="1" x14ac:dyDescent="0.4"/>
    <row r="199" ht="20.100000000000001" customHeight="1" x14ac:dyDescent="0.4"/>
    <row r="200" ht="20.100000000000001" customHeight="1" x14ac:dyDescent="0.4"/>
    <row r="201" ht="20.100000000000001" customHeight="1" x14ac:dyDescent="0.4"/>
    <row r="202" ht="20.100000000000001" customHeight="1" x14ac:dyDescent="0.4"/>
    <row r="203" ht="20.100000000000001" customHeight="1" x14ac:dyDescent="0.4"/>
    <row r="204" ht="20.100000000000001" customHeight="1" x14ac:dyDescent="0.4"/>
    <row r="205" ht="20.100000000000001" customHeight="1" x14ac:dyDescent="0.4"/>
    <row r="206" ht="20.100000000000001" customHeight="1" x14ac:dyDescent="0.4"/>
    <row r="207" ht="20.100000000000001" customHeight="1" x14ac:dyDescent="0.4"/>
    <row r="208" ht="20.100000000000001" customHeight="1" x14ac:dyDescent="0.4"/>
    <row r="209" ht="20.100000000000001" customHeight="1" x14ac:dyDescent="0.4"/>
    <row r="210" ht="20.100000000000001" customHeight="1" x14ac:dyDescent="0.4"/>
    <row r="211" ht="20.100000000000001" customHeight="1" x14ac:dyDescent="0.4"/>
    <row r="212" ht="20.100000000000001" customHeight="1" x14ac:dyDescent="0.4"/>
    <row r="213" ht="20.100000000000001" customHeight="1" x14ac:dyDescent="0.4"/>
    <row r="214" ht="20.100000000000001" customHeight="1" x14ac:dyDescent="0.4"/>
    <row r="215" ht="20.100000000000001" customHeight="1" x14ac:dyDescent="0.4"/>
    <row r="216" ht="20.100000000000001" customHeight="1" x14ac:dyDescent="0.4"/>
    <row r="217" ht="20.100000000000001" customHeight="1" x14ac:dyDescent="0.4"/>
    <row r="218" ht="20.100000000000001" customHeight="1" x14ac:dyDescent="0.4"/>
    <row r="219" ht="20.100000000000001" customHeight="1" x14ac:dyDescent="0.4"/>
    <row r="220" ht="20.100000000000001" customHeight="1" x14ac:dyDescent="0.4"/>
    <row r="221" ht="20.100000000000001" customHeight="1" x14ac:dyDescent="0.4"/>
    <row r="222" ht="20.100000000000001" customHeight="1" x14ac:dyDescent="0.4"/>
    <row r="223" ht="20.100000000000001" customHeight="1" x14ac:dyDescent="0.4"/>
    <row r="224" ht="20.100000000000001" customHeight="1" x14ac:dyDescent="0.4"/>
    <row r="225" ht="20.100000000000001" customHeight="1" x14ac:dyDescent="0.4"/>
    <row r="226" ht="20.100000000000001" customHeight="1" x14ac:dyDescent="0.4"/>
    <row r="227" ht="20.100000000000001" customHeight="1" x14ac:dyDescent="0.4"/>
    <row r="228" ht="20.100000000000001" customHeight="1" x14ac:dyDescent="0.4"/>
    <row r="229" ht="20.100000000000001" customHeight="1" x14ac:dyDescent="0.4"/>
    <row r="230" ht="20.100000000000001" customHeight="1" x14ac:dyDescent="0.4"/>
    <row r="231" ht="20.100000000000001" customHeight="1" x14ac:dyDescent="0.4"/>
    <row r="232" ht="20.100000000000001" customHeight="1" x14ac:dyDescent="0.4"/>
    <row r="233" ht="20.100000000000001" customHeight="1" x14ac:dyDescent="0.4"/>
    <row r="234" ht="20.100000000000001" customHeight="1" x14ac:dyDescent="0.4"/>
    <row r="235" ht="20.100000000000001" customHeight="1" x14ac:dyDescent="0.4"/>
    <row r="236" ht="20.100000000000001" customHeight="1" x14ac:dyDescent="0.4"/>
    <row r="237" ht="20.100000000000001" customHeight="1" x14ac:dyDescent="0.4"/>
    <row r="238" ht="20.100000000000001" customHeight="1" x14ac:dyDescent="0.4"/>
    <row r="239" ht="20.100000000000001" customHeight="1" x14ac:dyDescent="0.4"/>
    <row r="240" ht="20.100000000000001" customHeight="1" x14ac:dyDescent="0.4"/>
    <row r="241" ht="20.100000000000001" customHeight="1" x14ac:dyDescent="0.4"/>
    <row r="242" ht="20.100000000000001" customHeight="1" x14ac:dyDescent="0.4"/>
    <row r="243" ht="20.100000000000001" customHeight="1" x14ac:dyDescent="0.4"/>
    <row r="244" ht="20.100000000000001" customHeight="1" x14ac:dyDescent="0.4"/>
    <row r="245" ht="20.100000000000001" customHeight="1" x14ac:dyDescent="0.4"/>
    <row r="246" ht="20.100000000000001" customHeight="1" x14ac:dyDescent="0.4"/>
    <row r="247" ht="20.100000000000001" customHeight="1" x14ac:dyDescent="0.4"/>
    <row r="248" ht="20.100000000000001" customHeight="1" x14ac:dyDescent="0.4"/>
    <row r="249" ht="20.100000000000001" customHeight="1" x14ac:dyDescent="0.4"/>
    <row r="250" ht="20.100000000000001" customHeight="1" x14ac:dyDescent="0.4"/>
    <row r="251" ht="20.100000000000001" customHeight="1" x14ac:dyDescent="0.4"/>
    <row r="252" ht="20.100000000000001" customHeight="1" x14ac:dyDescent="0.4"/>
    <row r="253" ht="20.100000000000001" customHeight="1" x14ac:dyDescent="0.4"/>
    <row r="254" ht="20.100000000000001" customHeight="1" x14ac:dyDescent="0.4"/>
    <row r="255" ht="20.100000000000001" customHeight="1" x14ac:dyDescent="0.4"/>
    <row r="256" ht="20.100000000000001" customHeight="1" x14ac:dyDescent="0.4"/>
    <row r="257" ht="20.100000000000001" customHeight="1" x14ac:dyDescent="0.4"/>
    <row r="258" ht="20.100000000000001" customHeight="1" x14ac:dyDescent="0.4"/>
    <row r="259" ht="20.100000000000001" customHeight="1" x14ac:dyDescent="0.4"/>
    <row r="260" ht="20.100000000000001" customHeight="1" x14ac:dyDescent="0.4"/>
    <row r="261" ht="20.100000000000001" customHeight="1" x14ac:dyDescent="0.4"/>
    <row r="262" ht="20.100000000000001" customHeight="1" x14ac:dyDescent="0.4"/>
    <row r="263" ht="20.100000000000001" customHeight="1" x14ac:dyDescent="0.4"/>
    <row r="264" ht="20.100000000000001" customHeight="1" x14ac:dyDescent="0.4"/>
    <row r="265" ht="20.100000000000001" customHeight="1" x14ac:dyDescent="0.4"/>
    <row r="266" ht="20.100000000000001" customHeight="1" x14ac:dyDescent="0.4"/>
    <row r="267" ht="20.100000000000001" customHeight="1" x14ac:dyDescent="0.4"/>
    <row r="268" ht="20.100000000000001" customHeight="1" x14ac:dyDescent="0.4"/>
    <row r="269" ht="20.100000000000001" customHeight="1" x14ac:dyDescent="0.4"/>
    <row r="270" ht="20.100000000000001" customHeight="1" x14ac:dyDescent="0.4"/>
    <row r="271" ht="20.100000000000001" customHeight="1" x14ac:dyDescent="0.4"/>
    <row r="272" ht="20.100000000000001" customHeight="1" x14ac:dyDescent="0.4"/>
    <row r="273" ht="20.100000000000001" customHeight="1" x14ac:dyDescent="0.4"/>
    <row r="274" ht="20.100000000000001" customHeight="1" x14ac:dyDescent="0.4"/>
    <row r="275" ht="20.100000000000001" customHeight="1" x14ac:dyDescent="0.4"/>
    <row r="276" ht="20.100000000000001" customHeight="1" x14ac:dyDescent="0.4"/>
    <row r="277" ht="20.100000000000001" customHeight="1" x14ac:dyDescent="0.4"/>
    <row r="278" ht="20.100000000000001" customHeight="1" x14ac:dyDescent="0.4"/>
    <row r="279" ht="20.100000000000001" customHeight="1" x14ac:dyDescent="0.4"/>
    <row r="280" ht="20.100000000000001" customHeight="1" x14ac:dyDescent="0.4"/>
    <row r="281" ht="20.100000000000001" customHeight="1" x14ac:dyDescent="0.4"/>
    <row r="282" ht="20.100000000000001" customHeight="1" x14ac:dyDescent="0.4"/>
    <row r="283" ht="20.100000000000001" customHeight="1" x14ac:dyDescent="0.4"/>
    <row r="284" ht="20.100000000000001" customHeight="1" x14ac:dyDescent="0.4"/>
    <row r="285" ht="20.100000000000001" customHeight="1" x14ac:dyDescent="0.4"/>
    <row r="286" ht="20.100000000000001" customHeight="1" x14ac:dyDescent="0.4"/>
    <row r="287" ht="20.100000000000001" customHeight="1" x14ac:dyDescent="0.4"/>
    <row r="288" ht="20.100000000000001" customHeight="1" x14ac:dyDescent="0.4"/>
    <row r="289" ht="20.100000000000001" customHeight="1" x14ac:dyDescent="0.4"/>
    <row r="290" ht="20.100000000000001" customHeight="1" x14ac:dyDescent="0.4"/>
    <row r="291" ht="20.100000000000001" customHeight="1" x14ac:dyDescent="0.4"/>
    <row r="292" ht="20.100000000000001" customHeight="1" x14ac:dyDescent="0.4"/>
    <row r="293" ht="20.100000000000001" customHeight="1" x14ac:dyDescent="0.4"/>
    <row r="294" ht="20.100000000000001" customHeight="1" x14ac:dyDescent="0.4"/>
    <row r="295" ht="20.100000000000001" customHeight="1" x14ac:dyDescent="0.4"/>
    <row r="296" ht="20.100000000000001" customHeight="1" x14ac:dyDescent="0.4"/>
    <row r="297" ht="20.100000000000001" customHeight="1" x14ac:dyDescent="0.4"/>
    <row r="298" ht="20.100000000000001" customHeight="1" x14ac:dyDescent="0.4"/>
    <row r="299" ht="20.100000000000001" customHeight="1" x14ac:dyDescent="0.4"/>
    <row r="300" ht="20.100000000000001" customHeight="1" x14ac:dyDescent="0.4"/>
    <row r="301" ht="20.100000000000001" customHeight="1" x14ac:dyDescent="0.4"/>
    <row r="302" ht="20.100000000000001" customHeight="1" x14ac:dyDescent="0.4"/>
    <row r="303" ht="20.100000000000001" customHeight="1" x14ac:dyDescent="0.4"/>
    <row r="304" ht="20.100000000000001" customHeight="1" x14ac:dyDescent="0.4"/>
    <row r="305" ht="20.100000000000001" customHeight="1" x14ac:dyDescent="0.4"/>
    <row r="306" ht="20.100000000000001" customHeight="1" x14ac:dyDescent="0.4"/>
    <row r="307" ht="20.100000000000001" customHeight="1" x14ac:dyDescent="0.4"/>
    <row r="308" ht="20.100000000000001" customHeight="1" x14ac:dyDescent="0.4"/>
    <row r="309" ht="20.100000000000001" customHeight="1" x14ac:dyDescent="0.4"/>
    <row r="310" ht="20.100000000000001" customHeight="1" x14ac:dyDescent="0.4"/>
    <row r="311" ht="20.100000000000001" customHeight="1" x14ac:dyDescent="0.4"/>
    <row r="312" ht="20.100000000000001" customHeight="1" x14ac:dyDescent="0.4"/>
    <row r="313" ht="20.100000000000001" customHeight="1" x14ac:dyDescent="0.4"/>
    <row r="314" ht="20.100000000000001" customHeight="1" x14ac:dyDescent="0.4"/>
    <row r="315" ht="20.100000000000001" customHeight="1" x14ac:dyDescent="0.4"/>
    <row r="316" ht="20.100000000000001" customHeight="1" x14ac:dyDescent="0.4"/>
    <row r="317" ht="20.100000000000001" customHeight="1" x14ac:dyDescent="0.4"/>
    <row r="318" ht="20.100000000000001" customHeight="1" x14ac:dyDescent="0.4"/>
    <row r="319" ht="20.100000000000001" customHeight="1" x14ac:dyDescent="0.4"/>
    <row r="320" ht="20.100000000000001" customHeight="1" x14ac:dyDescent="0.4"/>
    <row r="321" ht="20.100000000000001" customHeight="1" x14ac:dyDescent="0.4"/>
    <row r="322" ht="20.100000000000001" customHeight="1" x14ac:dyDescent="0.4"/>
    <row r="323" ht="20.100000000000001" customHeight="1" x14ac:dyDescent="0.4"/>
    <row r="324" ht="20.100000000000001" customHeight="1" x14ac:dyDescent="0.4"/>
    <row r="325" ht="20.100000000000001" customHeight="1" x14ac:dyDescent="0.4"/>
    <row r="326" ht="20.100000000000001" customHeight="1" x14ac:dyDescent="0.4"/>
    <row r="327" ht="20.100000000000001" customHeight="1" x14ac:dyDescent="0.4"/>
    <row r="328" ht="20.100000000000001" customHeight="1" x14ac:dyDescent="0.4"/>
    <row r="329" ht="20.100000000000001" customHeight="1" x14ac:dyDescent="0.4"/>
  </sheetData>
  <mergeCells count="15">
    <mergeCell ref="A143:G143"/>
    <mergeCell ref="A142:G142"/>
    <mergeCell ref="A2:G2"/>
    <mergeCell ref="A3:H3"/>
    <mergeCell ref="A141:G141"/>
    <mergeCell ref="A73:A74"/>
    <mergeCell ref="A87:A89"/>
    <mergeCell ref="A92:A94"/>
    <mergeCell ref="A95:A97"/>
    <mergeCell ref="A106:A108"/>
    <mergeCell ref="A113:A115"/>
    <mergeCell ref="A116:A118"/>
    <mergeCell ref="A126:A128"/>
    <mergeCell ref="A137:A139"/>
    <mergeCell ref="A134:A136"/>
  </mergeCells>
  <phoneticPr fontId="0" type="noConversion"/>
  <printOptions horizontalCentered="1"/>
  <pageMargins left="0" right="0" top="0.23622047244094499" bottom="0" header="0" footer="0"/>
  <pageSetup paperSize="9" scale="64" fitToHeight="0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Ampop ampopagir</vt:lpstr>
      <vt:lpstr>'Ampop ampopagir'!Print_Area</vt:lpstr>
      <vt:lpstr>'Ampop ampopagir'!Print_Titles</vt:lpstr>
    </vt:vector>
  </TitlesOfParts>
  <Company>Dorproject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Aharon</dc:creator>
  <cp:lastModifiedBy>Ruben Arakelyan</cp:lastModifiedBy>
  <cp:lastPrinted>2026-03-14T10:44:43Z</cp:lastPrinted>
  <dcterms:created xsi:type="dcterms:W3CDTF">2009-04-22T11:41:30Z</dcterms:created>
  <dcterms:modified xsi:type="dcterms:W3CDTF">2026-05-05T11:20:24Z</dcterms:modified>
</cp:coreProperties>
</file>